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свод" sheetId="2" r:id="rId1"/>
    <sheet name="свод Светлая Протока без индекс" sheetId="1" state="hidden" r:id="rId2"/>
    <sheet name="свод видеостена" sheetId="3" r:id="rId3"/>
    <sheet name="ТРОМ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71739" localSheetId="2">#REF!</definedName>
    <definedName name="_I71739">свод!#REF!</definedName>
    <definedName name="_I71818" localSheetId="2">#REF!</definedName>
    <definedName name="_I71818">свод!#REF!</definedName>
    <definedName name="_J11550" localSheetId="2">#REF!</definedName>
    <definedName name="_J11550">свод!#REF!</definedName>
    <definedName name="_J1550" localSheetId="2">#REF!</definedName>
    <definedName name="_J1550">свод!#REF!</definedName>
    <definedName name="_J195459" localSheetId="2">#REF!</definedName>
    <definedName name="_J195459">свод!#REF!</definedName>
    <definedName name="_xlnm._FilterDatabase" localSheetId="0" hidden="1">свод!$A$24:$M$24</definedName>
    <definedName name="_xlnm._FilterDatabase" localSheetId="2" hidden="1">#REF!</definedName>
    <definedName name="_xlnm._FilterDatabase" hidden="1">#REF!</definedName>
    <definedName name="CR" localSheetId="2">#REF!</definedName>
    <definedName name="CR">#REF!</definedName>
    <definedName name="ED_Izm" localSheetId="2">#REF!</definedName>
    <definedName name="ED_Izm">#REF!</definedName>
    <definedName name="Group" localSheetId="2">#REF!</definedName>
    <definedName name="Group">#REF!</definedName>
    <definedName name="GS" localSheetId="2">#REF!</definedName>
    <definedName name="GS">#REF!</definedName>
    <definedName name="H" localSheetId="2">#REF!</definedName>
    <definedName name="H">свод!#REF!</definedName>
    <definedName name="IAS_Lines" localSheetId="2">#REF!</definedName>
    <definedName name="IAS_Lines">#REF!</definedName>
    <definedName name="JR1st">[1]Journals!$E$9:$E$11</definedName>
    <definedName name="JR1stUSD">[1]Journals!$E$12:$E$14</definedName>
    <definedName name="JR2nd">[1]Journals!$F$9:$F$11</definedName>
    <definedName name="JR2ndUSD">[1]Journals!$F$12:$F$14</definedName>
    <definedName name="JR3rd">[1]Journals!$G$9:$G$11</definedName>
    <definedName name="JR3rdUSD">[1]Journals!$G$12:$G$14</definedName>
    <definedName name="JR4th">[1]Journals!$H$9:$H$11</definedName>
    <definedName name="JR4thUSD">[1]Journals!$H$12:$H$14</definedName>
    <definedName name="JR5th">[1]Journals!$I$9:$I$11</definedName>
    <definedName name="JR5thUSD">[1]Journals!$I$12:$I$14</definedName>
    <definedName name="JR6th">[1]Journals!$J$9:$J$11</definedName>
    <definedName name="JR6thUSD">[1]Journals!$J$12:$J$14</definedName>
    <definedName name="JR7th">[1]Journals!$K$9:$K$11</definedName>
    <definedName name="JR7thUSD">[1]Journals!$K$12:$K$14</definedName>
    <definedName name="JR8th">[1]Journals!$L$9:$L$11</definedName>
    <definedName name="JR8thUSD">[1]Journals!$L$12:$L$14</definedName>
    <definedName name="JR9th">[1]Journals!$M$9:$M$11</definedName>
    <definedName name="JR9thUSD">[1]Journals!$M$12:$M$14</definedName>
    <definedName name="JRLines">[1]Journals!$C$9:$C$11</definedName>
    <definedName name="JRLinesUSD">[1]Journals!$C$12:$C$14</definedName>
    <definedName name="KursApr">[2]Курсы!$B$6</definedName>
    <definedName name="KursAug">[2]Курсы!$B$10</definedName>
    <definedName name="KursDec">[2]Курсы!$B$14</definedName>
    <definedName name="KursFeb">[2]Курсы!$B$4</definedName>
    <definedName name="KursJan">[2]Курсы!$B$3</definedName>
    <definedName name="KursJul">[2]Курсы!$B$9</definedName>
    <definedName name="KursJun">[2]Курсы!$B$8</definedName>
    <definedName name="KursMar">[2]Курсы!$B$5</definedName>
    <definedName name="KursMay">[2]Курсы!$B$7</definedName>
    <definedName name="KursNov">[2]Курсы!$B$13</definedName>
    <definedName name="KursOct">[2]Курсы!$B$12</definedName>
    <definedName name="KursSep">[2]Курсы!$B$11</definedName>
    <definedName name="Lan">[3]Main!$B$8</definedName>
    <definedName name="Language" localSheetId="2">#REF!</definedName>
    <definedName name="Language">#REF!</definedName>
    <definedName name="OrgName">'[4]ПДР ООО "Юкос ФБЦ"'!#REF!</definedName>
    <definedName name="Period" localSheetId="2">#REF!</definedName>
    <definedName name="Period">#REF!</definedName>
    <definedName name="RegName" localSheetId="2">#REF!</definedName>
    <definedName name="RegName">#REF!</definedName>
    <definedName name="RSA_all" localSheetId="2">#REF!</definedName>
    <definedName name="RSA_all">#REF!</definedName>
    <definedName name="RSA_BS1" localSheetId="2">#REF!</definedName>
    <definedName name="RSA_BS1">#REF!</definedName>
    <definedName name="RSA_FS" localSheetId="2">#REF!</definedName>
    <definedName name="RSA_FS">#REF!</definedName>
    <definedName name="RSA_PL1" localSheetId="2">#REF!</definedName>
    <definedName name="RSA_PL1">#REF!</definedName>
    <definedName name="Z_000525B0_98B8_48D2_B5B3_C3B809A62370_.wvu.FilterData" localSheetId="0" hidden="1">свод!#REF!</definedName>
    <definedName name="Z_001CD603_EDB2_48A4_A87A_C142AEF1D33D_.wvu.FilterData" localSheetId="0" hidden="1">свод!$A$19:$E$24</definedName>
    <definedName name="Z_001CD603_EDB2_48A4_A87A_C142AEF1D33D_.wvu.Rows" localSheetId="0" hidden="1">свод!#REF!</definedName>
    <definedName name="Z_003F004E_A69F_4978_ABBD_409173A05266_.wvu.FilterData" localSheetId="0" hidden="1">свод!$B$24:$E$24</definedName>
    <definedName name="Z_006C7605_CE62_4C20_9B21_A32FE7A8A70A_.wvu.FilterData" localSheetId="0" hidden="1">свод!$A$19:$M$24</definedName>
    <definedName name="Z_007AC1EA_74D1_4D15_8D47_AB89741CC991_.wvu.FilterData" localSheetId="0" hidden="1">свод!$B$19:$E$24</definedName>
    <definedName name="Z_007D0772_C9A0_4083_9EEB_982337ECC7FD_.wvu.FilterData" localSheetId="0" hidden="1">свод!#REF!</definedName>
    <definedName name="Z_00AC44B6_DD4C_44E3_A435_BCFD1970B9BD_.wvu.FilterData" localSheetId="0" hidden="1">свод!$E$19:$E$24</definedName>
    <definedName name="Z_00CE0E83_961C_4286_8E37_1FD21E75E8A1_.wvu.FilterData" localSheetId="0" hidden="1">свод!#REF!</definedName>
    <definedName name="Z_00D79738_F68B_44AC_A851_6BFD8F0F815E_.wvu.Cols" localSheetId="0" hidden="1">свод!$A:$A,свод!$D:$D,свод!#REF!,свод!$F:$I,свод!#REF!</definedName>
    <definedName name="Z_00D79738_F68B_44AC_A851_6BFD8F0F815E_.wvu.FilterData" localSheetId="0" hidden="1">свод!$B$19:$M$24</definedName>
    <definedName name="Z_00D79738_F68B_44AC_A851_6BFD8F0F815E_.wvu.PrintArea" localSheetId="0" hidden="1">свод!$A$1:$M$24</definedName>
    <definedName name="Z_00D79738_F68B_44AC_A851_6BFD8F0F815E_.wvu.PrintTitles" localSheetId="0" hidden="1">свод!$15:$18</definedName>
    <definedName name="Z_00F08C2E_C805_414D_B90B_0572C7AAA2EE_.wvu.FilterData" localSheetId="0" hidden="1">свод!$A$19:$M$24</definedName>
    <definedName name="Z_00F89590_F1A2_4D02_879E_6681255B1B2F_.wvu.FilterData" localSheetId="0" hidden="1">свод!$A$19:$M$24</definedName>
    <definedName name="Z_00F977D0_6FB8_40B9_9B7B_06051E72F16A_.wvu.FilterData" localSheetId="0" hidden="1">свод!$A$24:$E$24</definedName>
    <definedName name="Z_010E6DFA_16B4_4C26_B239_E48A0878A610_.wvu.FilterData" localSheetId="0" hidden="1">свод!$B$19:$E$24</definedName>
    <definedName name="Z_01487599_ED9E_4DD4_A09D_635DC29505FB_.wvu.FilterData" localSheetId="0" hidden="1">свод!$A$19:$M$24</definedName>
    <definedName name="Z_0158E20E_39BB_46E7_A8A8_E758CA1C83B5_.wvu.FilterData" localSheetId="0" hidden="1">свод!$B$19:$E$24</definedName>
    <definedName name="Z_01590268_E35D_4EAE_B753_78640C96764E_.wvu.FilterData" localSheetId="0" hidden="1">свод!$B$15:$E$24</definedName>
    <definedName name="Z_015ACE82_DC24_44D3_A4E6_C4869C8B855A_.wvu.FilterData" localSheetId="0" hidden="1">свод!$B$19:$E$24</definedName>
    <definedName name="Z_016F64C6_5BAA_4723_BAC8_180033594DBD_.wvu.FilterData" localSheetId="0" hidden="1">свод!#REF!</definedName>
    <definedName name="Z_01764EFF_AC9C_46A9_8E36_8A7367F75BFC_.wvu.FilterData" localSheetId="0" hidden="1">свод!$B$24:$E$24</definedName>
    <definedName name="Z_018D34B7_1BC9_4CB0_B1F1_94AFA9FB28FE_.wvu.FilterData" localSheetId="0" hidden="1">свод!$B$15:$E$24</definedName>
    <definedName name="Z_019C8DD8_FC2E_461F_9257_D9D6FFB87465_.wvu.FilterData" localSheetId="0" hidden="1">свод!$B$19:$E$24</definedName>
    <definedName name="Z_01B9E34F_80F0_46B9_B861_74B2A43D41B8_.wvu.FilterData" localSheetId="2" hidden="1">#REF!</definedName>
    <definedName name="Z_01B9E34F_80F0_46B9_B861_74B2A43D41B8_.wvu.FilterData" hidden="1">#REF!</definedName>
    <definedName name="Z_01BBBF16_B788_4816_8281_6CB875E49C6A_.wvu.FilterData" localSheetId="0" hidden="1">свод!$B$19:$E$24</definedName>
    <definedName name="Z_01C47C6E_73EE_40C4_8D09_6491185BFAFB_.wvu.FilterData" localSheetId="2" hidden="1">#REF!</definedName>
    <definedName name="Z_01C47C6E_73EE_40C4_8D09_6491185BFAFB_.wvu.FilterData" hidden="1">#REF!</definedName>
    <definedName name="Z_01FAC09E_D5A7_4162_8426_FC447729C4B1_.wvu.FilterData" localSheetId="0" hidden="1">свод!$B$24:$E$24</definedName>
    <definedName name="Z_021A353C_D0D7_44F0_A1CD_D9174C1FCCD8_.wvu.FilterData" localSheetId="0" hidden="1">свод!$A$19:$M$24</definedName>
    <definedName name="Z_0234F996_83D9_4792_82BF_642A44100807_.wvu.FilterData" localSheetId="0" hidden="1">свод!$B$19:$E$24</definedName>
    <definedName name="Z_025B765B_EA18_49B3_A742_E4B440CB6448_.wvu.FilterData" localSheetId="0" hidden="1">свод!$B$15:$E$24</definedName>
    <definedName name="Z_02D26639_A2DF_4124_9B11_6EEC44ECF8DE_.wvu.FilterData" localSheetId="0" hidden="1">свод!$B$19:$E$24</definedName>
    <definedName name="Z_02D7657F_D50B_4969_AF0C_7322CCAFF3DD_.wvu.FilterData" localSheetId="0" hidden="1">свод!$B$24:$E$24</definedName>
    <definedName name="Z_02F8F432_D04C_4193_B554_EFE4EDB0C99B_.wvu.FilterData" localSheetId="0" hidden="1">свод!#REF!</definedName>
    <definedName name="Z_03079979_7B07_4A3C_99BD_D501ACBE3C26_.wvu.Cols" localSheetId="0" hidden="1">свод!#REF!,свод!#REF!,свод!#REF!</definedName>
    <definedName name="Z_03079979_7B07_4A3C_99BD_D501ACBE3C26_.wvu.FilterData" localSheetId="0" hidden="1">свод!$15:$24</definedName>
    <definedName name="Z_033174CD_797B_48F7_9001_668D25185AFB_.wvu.FilterData" localSheetId="0" hidden="1">свод!$B$19:$E$24</definedName>
    <definedName name="Z_03353A0E_0669_4E4E_B1F3_7EE602814893_.wvu.FilterData" localSheetId="0" hidden="1">свод!#REF!</definedName>
    <definedName name="Z_0373AFC5_97EE_4B13_BD9A_15BC047BD1DE_.wvu.FilterData" localSheetId="0" hidden="1">свод!$A$19:$E$24</definedName>
    <definedName name="Z_03986BD1_F2D9_4C21_9792_B3124FDF9A56_.wvu.FilterData" localSheetId="0" hidden="1">свод!$B$15:$B$24</definedName>
    <definedName name="Z_03BD19A0_1932_49C6_8A2F_4A52F9AD9AE5_.wvu.FilterData" localSheetId="0" hidden="1">свод!$B$19:$E$24</definedName>
    <definedName name="Z_03D40761_9CBC_4076_AAE2_D0C6795AB544_.wvu.FilterData" localSheetId="0" hidden="1">свод!#REF!</definedName>
    <definedName name="Z_040DD8BD_D054_43F6_9140_DA543CBAAE85_.wvu.FilterData" localSheetId="2" hidden="1">#REF!</definedName>
    <definedName name="Z_040DD8BD_D054_43F6_9140_DA543CBAAE85_.wvu.FilterData" hidden="1">#REF!</definedName>
    <definedName name="Z_040E96DE_D937_4513_BB38_2B041EFF52CB_.wvu.FilterData" localSheetId="0" hidden="1">свод!$A$19:$M$24</definedName>
    <definedName name="Z_04279548_5D07_4025_8BAA_E56B5CBB7FA4_.wvu.FilterData" localSheetId="0" hidden="1">свод!$A$19:$M$24</definedName>
    <definedName name="Z_042F1EAD_697E_4FFE_9D7E_923B01DD0F67_.wvu.FilterData" localSheetId="0" hidden="1">свод!$B$19:$E$24</definedName>
    <definedName name="Z_044C6672_C73B_4CFF_9DC1_04160A4B6DAB_.wvu.FilterData" localSheetId="0" hidden="1">свод!$B$19:$E$24</definedName>
    <definedName name="Z_047A2201_05B9_4C4F_B3EA_EEBF2C10C2A5_.wvu.FilterData" localSheetId="0" hidden="1">свод!$B$19:$E$24</definedName>
    <definedName name="Z_047B9DE2_7561_4673_91AE_51CBDFC21BC2_.wvu.FilterData" localSheetId="0" hidden="1">свод!$B$19:$E$24</definedName>
    <definedName name="Z_0498A601_65B3_4D10_9959_61CD48CDE094_.wvu.FilterData" localSheetId="0" hidden="1">свод!$B$19:$E$24</definedName>
    <definedName name="Z_04B0D54D_5F79_4EAA_BF1A_44D15B1378F7_.wvu.FilterData" localSheetId="0" hidden="1">свод!$B$24:$E$24</definedName>
    <definedName name="Z_04BF85A2_2CBD_4113_9420_274D622BCE4F_.wvu.FilterData" localSheetId="0" hidden="1">свод!#REF!</definedName>
    <definedName name="Z_04E41EA1_0FCD_49D2_9473_63E49B283CA3_.wvu.FilterData" localSheetId="0" hidden="1">свод!$A$19:$M$24</definedName>
    <definedName name="Z_04F359AE_C2F8_4E6E_9445_639809E70C2B_.wvu.FilterData" localSheetId="2" hidden="1">#REF!</definedName>
    <definedName name="Z_04F359AE_C2F8_4E6E_9445_639809E70C2B_.wvu.FilterData" hidden="1">#REF!</definedName>
    <definedName name="Z_050EA440_4171_4CB8_A0C3_78D5DF24F161_.wvu.FilterData" localSheetId="0" hidden="1">свод!$B$19:$E$24</definedName>
    <definedName name="Z_051F9A9D_DB39_4668_8440_7A1636BE2331_.wvu.FilterData" localSheetId="0" hidden="1">свод!#REF!</definedName>
    <definedName name="Z_0543C0A3_8B07_4546_B52E_00967907B25A_.wvu.FilterData" localSheetId="0" hidden="1">свод!$B$19:$E$24</definedName>
    <definedName name="Z_0547618D_99D3_445E_BB47_C926B9693DB3_.wvu.FilterData" localSheetId="2" hidden="1">#REF!</definedName>
    <definedName name="Z_0547618D_99D3_445E_BB47_C926B9693DB3_.wvu.FilterData" hidden="1">#REF!</definedName>
    <definedName name="Z_056AF351_CE35_4C20_A336_E6B158CF29CF_.wvu.FilterData" localSheetId="0" hidden="1">свод!#REF!</definedName>
    <definedName name="Z_056B8B58_9A9F_413A_A2BA_BB46F6B83D51_.wvu.FilterData" localSheetId="0" hidden="1">свод!$E$19:$E$24</definedName>
    <definedName name="Z_05747554_132C_4D6F_B814_430CEA3DE46C_.wvu.FilterData" localSheetId="0" hidden="1">свод!$B$19:$E$24</definedName>
    <definedName name="Z_05A53367_A0DD_447B_88F0_F199994B5399_.wvu.FilterData" localSheetId="0" hidden="1">свод!#REF!</definedName>
    <definedName name="Z_05AC701F_9276_41FB_BB75_02E5E2550269_.wvu.FilterData" localSheetId="0" hidden="1">свод!#REF!</definedName>
    <definedName name="Z_062799FD_027C_4B37_B3FE_30E531EBE929_.wvu.FilterData" localSheetId="0" hidden="1">свод!$A$19:$M$24</definedName>
    <definedName name="Z_06596B1E_F996_4C94_84FF_61EBDB9A1E66_.wvu.FilterData" localSheetId="0" hidden="1">свод!$B$24:$E$24</definedName>
    <definedName name="Z_065CB928_F2E2_42B7_B688_07021529BADD_.wvu.FilterData" localSheetId="0" hidden="1">свод!$A$19:$E$24</definedName>
    <definedName name="Z_066BFF56_65AE_406E_B84D_6915F5EC9252_.wvu.FilterData" localSheetId="0" hidden="1">свод!$A$24:$E$24</definedName>
    <definedName name="Z_06AB940E_7CAE_4A53_B35D_260E0BE90B25_.wvu.FilterData" localSheetId="0" hidden="1">свод!$B$19:$E$24</definedName>
    <definedName name="Z_06CB3EB2_D4A3_4793_B407_9559F20FAAAE_.wvu.FilterData" localSheetId="2" hidden="1">#REF!</definedName>
    <definedName name="Z_06CB3EB2_D4A3_4793_B407_9559F20FAAAE_.wvu.FilterData" hidden="1">#REF!</definedName>
    <definedName name="Z_06D6E88F_E968_479C_916E_EE3F11EA4EE0_.wvu.FilterData" localSheetId="0" hidden="1">свод!$A$19:$M$24</definedName>
    <definedName name="Z_06D80DA2_6714_45A4_826F_A2FB15ADBBB3_.wvu.FilterData" localSheetId="0" hidden="1">свод!#REF!</definedName>
    <definedName name="Z_06E6F7E7_D5ED_43C9_8B2E_0DC2C0BB7D53_.wvu.FilterData" localSheetId="0" hidden="1">свод!#REF!</definedName>
    <definedName name="Z_06E894DD_7C4F_4DF7_BE5E_A07F59117917_.wvu.FilterData" localSheetId="0" hidden="1">свод!$B$24:$E$24</definedName>
    <definedName name="Z_06F21C74_6BE8_4794_81F1_36C8305A2961_.wvu.FilterData" localSheetId="2" hidden="1">#REF!</definedName>
    <definedName name="Z_06F21C74_6BE8_4794_81F1_36C8305A2961_.wvu.FilterData" hidden="1">#REF!</definedName>
    <definedName name="Z_0740D9D9_38AF_4074_A3AA_006507E8320A_.wvu.FilterData" localSheetId="0" hidden="1">свод!#REF!</definedName>
    <definedName name="Z_0741F9F3_6BA3_4D87_BB3B_F106373943A0_.wvu.FilterData" localSheetId="0" hidden="1">свод!$A$19:$E$24</definedName>
    <definedName name="Z_074EA284_2D23_45D6_848B_111C928A78CA_.wvu.FilterData" localSheetId="0" hidden="1">свод!#REF!</definedName>
    <definedName name="Z_0761BB00_7896_49B1_9817_4BEE5BEC7A16_.wvu.FilterData" localSheetId="0" hidden="1">свод!$B$19:$E$24</definedName>
    <definedName name="Z_077E0AB4_1449_40FF_9EC3_69AD2F28C694_.wvu.FilterData" localSheetId="0" hidden="1">свод!$B$19:$E$24</definedName>
    <definedName name="Z_07830EC9_AADE_45ED_8B8D_20C0CE7C8B70_.wvu.FilterData" localSheetId="2" hidden="1">#REF!</definedName>
    <definedName name="Z_07830EC9_AADE_45ED_8B8D_20C0CE7C8B70_.wvu.FilterData" hidden="1">#REF!</definedName>
    <definedName name="Z_07868AE6_27AA_4310_BAAC_8AC06EAC052D_.wvu.FilterData" localSheetId="2" hidden="1">#REF!</definedName>
    <definedName name="Z_07868AE6_27AA_4310_BAAC_8AC06EAC052D_.wvu.FilterData" hidden="1">#REF!</definedName>
    <definedName name="Z_078A799B_D71F_4ED1_98A4_C9A00BE3021F_.wvu.Cols" localSheetId="0" hidden="1">свод!#REF!,свод!#REF!</definedName>
    <definedName name="Z_078A799B_D71F_4ED1_98A4_C9A00BE3021F_.wvu.FilterData" localSheetId="0" hidden="1">свод!$B$19:$E$24</definedName>
    <definedName name="Z_078B94AA_8EB9_4770_9E83_C5A1FE2BC8D5_.wvu.FilterData" localSheetId="0" hidden="1">свод!#REF!</definedName>
    <definedName name="Z_07A92807_56CA_493A_A34F_2AFF60128853_.wvu.Cols" localSheetId="0" hidden="1">свод!$D:$E</definedName>
    <definedName name="Z_07A92807_56CA_493A_A34F_2AFF60128853_.wvu.FilterData" localSheetId="0" hidden="1">свод!$A$19:$E$24</definedName>
    <definedName name="Z_07BE7D07_EAEC_4901_80DE_3595577F308A_.wvu.FilterData" localSheetId="2" hidden="1">#REF!</definedName>
    <definedName name="Z_07BE7D07_EAEC_4901_80DE_3595577F308A_.wvu.FilterData" hidden="1">#REF!</definedName>
    <definedName name="Z_07DBE2EA_22F2_4F3B_B04B_4F0E3B2AF24E_.wvu.FilterData" localSheetId="0" hidden="1">свод!#REF!</definedName>
    <definedName name="Z_07EE6ED9_D91D_4453_8565_9EFC38D9AC6E_.wvu.FilterData" localSheetId="0" hidden="1">свод!$B$19:$E$24</definedName>
    <definedName name="Z_08020EC2_D5A6_490B_9239_7BF78C164E2C_.wvu.FilterData" localSheetId="2" hidden="1">#REF!</definedName>
    <definedName name="Z_08020EC2_D5A6_490B_9239_7BF78C164E2C_.wvu.FilterData" hidden="1">#REF!</definedName>
    <definedName name="Z_082E397B_9010_46B0_B07B_8264C97D4A0D_.wvu.FilterData" localSheetId="0" hidden="1">свод!$A$19:$E$24</definedName>
    <definedName name="Z_084EE795_206C_43A6_9DB2_51089676F531_.wvu.FilterData" localSheetId="0" hidden="1">свод!$A$19:$M$24</definedName>
    <definedName name="Z_084EE795_206C_43A6_9DB2_51089676F531_.wvu.Rows" localSheetId="0" hidden="1">свод!$12:$12</definedName>
    <definedName name="Z_08505AA1_8E41_4776_A81D_5F9AE6226A82_.wvu.FilterData" localSheetId="0" hidden="1">свод!$B$15:$E$24</definedName>
    <definedName name="Z_08724C5B_0A7B_4241_BD04_D501405DF97D_.wvu.FilterData" localSheetId="0" hidden="1">свод!$A$19:$M$24</definedName>
    <definedName name="Z_0894CE9E_F596_4786_94EA_BC1E4700B1FD_.wvu.FilterData" localSheetId="0" hidden="1">свод!$B$19:$E$24</definedName>
    <definedName name="Z_08AA90A3_01F9_4117_832B_3DE054F7DB1B_.wvu.FilterData" localSheetId="0" hidden="1">свод!#REF!</definedName>
    <definedName name="Z_08CFA1CE_722E_413F_86CB_44956BAF3002_.wvu.FilterData" localSheetId="0" hidden="1">свод!$A$19:$M$24</definedName>
    <definedName name="Z_08E5EA10_30F6_4A61_9C92_B126AC110447_.wvu.FilterData" localSheetId="0" hidden="1">свод!$B$19:$E$24</definedName>
    <definedName name="Z_092F4E06_9F93_4E91_BC16_8402067FC160_.wvu.FilterData" localSheetId="0" hidden="1">свод!$A$24:$E$24</definedName>
    <definedName name="Z_09462F94_2769_47EB_B3C3_3E74F510592A_.wvu.FilterData" localSheetId="2" hidden="1">#REF!</definedName>
    <definedName name="Z_09462F94_2769_47EB_B3C3_3E74F510592A_.wvu.FilterData" hidden="1">#REF!</definedName>
    <definedName name="Z_09655927_FD85_4971_8399_921304DF7BF6_.wvu.FilterData" localSheetId="0" hidden="1">свод!$B$19:$E$24</definedName>
    <definedName name="Z_096BBB8A_8853_41AD_BFA2_441EE758F017_.wvu.FilterData" localSheetId="0" hidden="1">свод!$B$19:$E$24</definedName>
    <definedName name="Z_09939BDD_DC93_4B75_BB1D_D158A6F1D76E_.wvu.FilterData" localSheetId="0" hidden="1">свод!#REF!</definedName>
    <definedName name="Z_09F2EF98_EB70_4D7D_B098_01C0ABD72D72_.wvu.FilterData" localSheetId="2" hidden="1">#REF!</definedName>
    <definedName name="Z_09F2EF98_EB70_4D7D_B098_01C0ABD72D72_.wvu.FilterData" hidden="1">#REF!</definedName>
    <definedName name="Z_09F52D41_D905_4969_8E92_B4B5691061DF_.wvu.FilterData" localSheetId="0" hidden="1">свод!$B$19:$C$24</definedName>
    <definedName name="Z_0A1BE38A_B665_42D4_896C_E5CC54985395_.wvu.FilterData" localSheetId="0" hidden="1">свод!$A$19:$M$24</definedName>
    <definedName name="Z_0A4444A3_FC1A_4227_ACE9_EEF7E8A0A513_.wvu.FilterData" localSheetId="0" hidden="1">свод!$A$19:$M$24</definedName>
    <definedName name="Z_0A4E07CD_0E15_4233_BC17_B82B69DF34B8_.wvu.FilterData" localSheetId="0" hidden="1">свод!#REF!</definedName>
    <definedName name="Z_0A55B666_6119_4080_9711_9D31AB0431A0_.wvu.FilterData" localSheetId="0" hidden="1">свод!$A$19:$M$24</definedName>
    <definedName name="Z_0A6B58EA_FEAD_4CFE_8B2A_782B9A2836EA_.wvu.Cols" localSheetId="0" hidden="1">свод!#REF!,свод!#REF!,свод!#REF!</definedName>
    <definedName name="Z_0A6B58EA_FEAD_4CFE_8B2A_782B9A2836EA_.wvu.FilterData" localSheetId="0" hidden="1">свод!#REF!</definedName>
    <definedName name="Z_0A6B58EA_FEAD_4CFE_8B2A_782B9A2836EA_.wvu.Rows" localSheetId="0" hidden="1">свод!#REF!,свод!#REF!,свод!#REF!,свод!#REF!</definedName>
    <definedName name="Z_0A73A670_8F39_4A25_8E45_9EBDEA9EF40C_.wvu.FilterData" localSheetId="0" hidden="1">свод!$B$19:$E$24</definedName>
    <definedName name="Z_0A7EDD2C_C6F5_4237_A24A_6EE869675DE5_.wvu.FilterData" localSheetId="0" hidden="1">свод!$A$19:$M$24</definedName>
    <definedName name="Z_0A834D1E_008F_41D2_B5E8_05ECF1AA4C67_.wvu.FilterData" localSheetId="0" hidden="1">свод!$B$19:$E$24</definedName>
    <definedName name="Z_0AB34C2A_5CDD_4999_87FA_07180DF9BE92_.wvu.FilterData" localSheetId="0" hidden="1">свод!#REF!</definedName>
    <definedName name="Z_0AB68407_2AB6_4CA7_B142_4E81F8B0217A_.wvu.FilterData" localSheetId="2" hidden="1">#REF!</definedName>
    <definedName name="Z_0AB68407_2AB6_4CA7_B142_4E81F8B0217A_.wvu.FilterData" hidden="1">#REF!</definedName>
    <definedName name="Z_0AB68407_2AB6_4CA7_B142_4E81F8B0217A_.wvu.Rows" localSheetId="2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0D3671_EA74_45CF_AAB3_DD47B87E9552_.wvu.FilterData" localSheetId="0" hidden="1">свод!#REF!</definedName>
    <definedName name="Z_0B174616_31E7_4AF4_A3A5_8A1F186D50E7_.wvu.FilterData" localSheetId="0" hidden="1">свод!$B$15:$E$24</definedName>
    <definedName name="Z_0B45BE9C_003F_4865_9441_013096D0C70A_.wvu.FilterData" localSheetId="0" hidden="1">свод!$B$19:$E$24</definedName>
    <definedName name="Z_0B50B1E9_FE82_4FAB_A563_FAA245F00DBC_.wvu.FilterData" localSheetId="0" hidden="1">свод!$E$19:$E$24</definedName>
    <definedName name="Z_0B50F88C_9FE3_43AC_B8C6_B0BF58FA1C16_.wvu.FilterData" localSheetId="0" hidden="1">свод!$A$24:$E$24</definedName>
    <definedName name="Z_0B7B51A6_545D_4CC1_A6A3_7D3C2A93A79F_.wvu.FilterData" localSheetId="0" hidden="1">свод!$A$19:$M$24</definedName>
    <definedName name="Z_0B85430C_45DD_4286_ABA4_7FF797A27DCE_.wvu.FilterData" localSheetId="2" hidden="1">#REF!</definedName>
    <definedName name="Z_0B85430C_45DD_4286_ABA4_7FF797A27DCE_.wvu.FilterData" hidden="1">#REF!</definedName>
    <definedName name="Z_0B9617D7_CFF0_482E_8AED_A738F3207AD0_.wvu.Cols" localSheetId="0" hidden="1">свод!#REF!,свод!#REF!</definedName>
    <definedName name="Z_0B9617D7_CFF0_482E_8AED_A738F3207AD0_.wvu.FilterData" localSheetId="0" hidden="1">свод!$B$19:$E$24</definedName>
    <definedName name="Z_0B9617D7_CFF0_482E_8AED_A738F3207AD0_.wvu.Rows" localSheetId="0" hidden="1">свод!#REF!</definedName>
    <definedName name="Z_0B9BA97A_1378_477A_9505_9EC28EDDEBC6_.wvu.FilterData" localSheetId="2" hidden="1">#REF!</definedName>
    <definedName name="Z_0B9BA97A_1378_477A_9505_9EC28EDDEBC6_.wvu.FilterData" hidden="1">#REF!</definedName>
    <definedName name="Z_0BA0964E_08B3_48F3_8B47_7146E885A55D_.wvu.FilterData" localSheetId="0" hidden="1">свод!$A$19:$M$24</definedName>
    <definedName name="Z_0BD57D4B_EBFB_44DC_9A4C_7EEE53E933EA_.wvu.FilterData" localSheetId="0" hidden="1">свод!$B$19:$M$24</definedName>
    <definedName name="Z_0C10FAC0_38CD_42E3_9132_E479BA5B1D63_.wvu.FilterData" localSheetId="0" hidden="1">свод!#REF!</definedName>
    <definedName name="Z_0C29DDF1_E573_44E9_8DE0_FD9D0F2D149E_.wvu.FilterData" localSheetId="0" hidden="1">свод!$B$24:$E$24</definedName>
    <definedName name="Z_0C302151_FA51_4538_A1B5_9510BBB4E8C8_.wvu.FilterData" localSheetId="0" hidden="1">свод!$A$19:$E$24</definedName>
    <definedName name="Z_0C4C06CC_B86A_4497_833E_6E01113EEB88_.wvu.FilterData" localSheetId="0" hidden="1">свод!$B$19:$E$24</definedName>
    <definedName name="Z_0C5FBE88_82B7_497A_B1A2_6E84E5451BB2_.wvu.FilterData" localSheetId="0" hidden="1">свод!#REF!</definedName>
    <definedName name="Z_0C6282D5_D000_4799_B9EA_E177C13A3935_.wvu.FilterData" localSheetId="0" hidden="1">свод!$A$19:$E$24</definedName>
    <definedName name="Z_0C6E7CCB_F7A4_49FE_B86B_12DE681A9D89_.wvu.FilterData" localSheetId="0" hidden="1">свод!$A$19:$M$24</definedName>
    <definedName name="Z_0CAC3B49_E379_44ED_ABA7_21B18E0E0FF0_.wvu.FilterData" localSheetId="0" hidden="1">свод!$B$24:$E$24</definedName>
    <definedName name="Z_0CBBE90F_C2E3_40BD_AC7A_EDCBE3A3FDEF_.wvu.FilterData" localSheetId="0" hidden="1">свод!$B$15:$B$24</definedName>
    <definedName name="Z_0CCE09A5_5D34_464F_8544_6E1DDEF0E9B1_.wvu.FilterData" localSheetId="0" hidden="1">свод!#REF!</definedName>
    <definedName name="Z_0D23EC10_90C7_4856_B247_AA227B1F7F94_.wvu.FilterData" localSheetId="0" hidden="1">свод!$B$19:$E$24</definedName>
    <definedName name="Z_0D418E39_4209_4ADD_A701_10C574D0C3FE_.wvu.FilterData" localSheetId="0" hidden="1">свод!$A$19:$M$24</definedName>
    <definedName name="Z_0D5F6C64_80DC_4C9D_9322_FB8825A62010_.wvu.FilterData" localSheetId="2" hidden="1">#REF!</definedName>
    <definedName name="Z_0D5F6C64_80DC_4C9D_9322_FB8825A62010_.wvu.FilterData" hidden="1">#REF!</definedName>
    <definedName name="Z_0D74112A_F05C_48D6_8FD8_3A3255D37FF6_.wvu.FilterData" localSheetId="0" hidden="1">свод!$B$19:$E$24</definedName>
    <definedName name="Z_0D7D856C_899E_490C_9CA9_9E5122D2694C_.wvu.FilterData" localSheetId="0" hidden="1">свод!#REF!</definedName>
    <definedName name="Z_0D849882_7CB4_4187_8589_A297C8B606BA_.wvu.FilterData" localSheetId="0" hidden="1">свод!$B$19:$E$24</definedName>
    <definedName name="Z_0D8B61ED_6644_4B5C_8C4B_2ED061497B6B_.wvu.FilterData" localSheetId="0" hidden="1">свод!$B$19:$E$24</definedName>
    <definedName name="Z_0D980AF6_EEF8_4EBD_A614_B57B4BA8342D_.wvu.FilterData" localSheetId="0" hidden="1">свод!$A$19:$M$24</definedName>
    <definedName name="Z_0DA92770_B110_4F3D_9EA2_2360DB3986F5_.wvu.FilterData" localSheetId="0" hidden="1">свод!$B$19:$E$24</definedName>
    <definedName name="Z_0DB01E1A_C122_420C_905E_E73194AC3BDF_.wvu.FilterData" localSheetId="0" hidden="1">свод!$B$19:$E$24</definedName>
    <definedName name="Z_0DDDFDFA_789F_4C7C_B24C_2F4EEF92FA45_.wvu.FilterData" localSheetId="0" hidden="1">свод!$B$19:$E$24</definedName>
    <definedName name="Z_0DEB570D_FC0B_4AB0_A257_0223DB430FFB_.wvu.FilterData" localSheetId="0" hidden="1">свод!$B$19:$E$24</definedName>
    <definedName name="Z_0E0551C4_9FB7_4F69_8A9C_07BDFFE9EB8A_.wvu.FilterData" localSheetId="0" hidden="1">свод!$B$24:$E$24</definedName>
    <definedName name="Z_0E204ADF_CCA6_4886_9F62_BEBA6522E62B_.wvu.FilterData" localSheetId="0" hidden="1">свод!#REF!</definedName>
    <definedName name="Z_0E394955_768B_4103_BC1B_CFD6CCA930AF_.wvu.FilterData" localSheetId="0" hidden="1">свод!$B$19:$E$24</definedName>
    <definedName name="Z_0E48A280_438C_4D60_8D1E_8BC362DE6FE2_.wvu.FilterData" localSheetId="0" hidden="1">свод!$B$19:$E$24</definedName>
    <definedName name="Z_0E70E1D6_2E49_403A_8200_CC1FF4FFCCD2_.wvu.FilterData" localSheetId="0" hidden="1">свод!#REF!</definedName>
    <definedName name="Z_0E7711DD_7FD8_4BB8_A4E8_621E806785A0_.wvu.FilterData" localSheetId="0" hidden="1">свод!$B$24:$E$24</definedName>
    <definedName name="Z_0E9EE263_57FE_43CC_9D80_3F6088EBD522_.wvu.FilterData" localSheetId="0" hidden="1">свод!$B$19:$E$24</definedName>
    <definedName name="Z_0EB1217C_8DBC_41FB_A826_4F13A23FF359_.wvu.FilterData" localSheetId="0" hidden="1">свод!$B$24:$E$24</definedName>
    <definedName name="Z_0EB56806_E690_4E7C_AABC_E95D55EA87D6_.wvu.FilterData" localSheetId="0" hidden="1">свод!#REF!</definedName>
    <definedName name="Z_0EB87182_B2A3_4636_84CF_6AB0518652A1_.wvu.FilterData" localSheetId="0" hidden="1">свод!$B$24:$E$24</definedName>
    <definedName name="Z_0ED36DB7_C6FC_498C_9E91_0B927CE93390_.wvu.FilterData" localSheetId="0" hidden="1">свод!$B$19:$E$24</definedName>
    <definedName name="Z_0ED647E8_4EEC_4A0D_9BC3_E1B24058B5A7_.wvu.FilterData" localSheetId="2" hidden="1">#REF!</definedName>
    <definedName name="Z_0ED647E8_4EEC_4A0D_9BC3_E1B24058B5A7_.wvu.FilterData" hidden="1">#REF!</definedName>
    <definedName name="Z_0EE5A1F7_27F9_4707_840D_CE81197743E3_.wvu.FilterData" localSheetId="0" hidden="1">свод!$B$19:$E$24</definedName>
    <definedName name="Z_0EF44CE9_2709_4178_A489_EE958566EB4A_.wvu.FilterData" localSheetId="0" hidden="1">свод!$B$19:$E$24</definedName>
    <definedName name="Z_0F14D0C5_CE91_4896_8C5C_B1B14C65A29F_.wvu.FilterData" localSheetId="0" hidden="1">свод!$B$19:$E$24</definedName>
    <definedName name="Z_0F2AE7D9_E1B8_480F_9E0E_C802E2A1FAB3_.wvu.FilterData" localSheetId="0" hidden="1">свод!#REF!</definedName>
    <definedName name="Z_0F37E351_7A46_4712_BD3E_DB46F4ABF061_.wvu.FilterData" localSheetId="0" hidden="1">свод!$B$24:$E$24</definedName>
    <definedName name="Z_0F48FCAB_3386_4C0D_98EC_0C729E85F3A7_.wvu.FilterData" localSheetId="0" hidden="1">свод!#REF!</definedName>
    <definedName name="Z_0F550013_6929_4C66_A621_85CD1E95021D_.wvu.FilterData" localSheetId="0" hidden="1">свод!$B$24:$E$24</definedName>
    <definedName name="Z_0F93AAB2_A1B0_44E0_BE8A_FD6D6065550C_.wvu.FilterData" localSheetId="0" hidden="1">свод!$A$19:$E$24</definedName>
    <definedName name="Z_0F98DF8C_9DD8_40A1_ACD9_FBE6EB28A694_.wvu.FilterData" localSheetId="0" hidden="1">свод!$A$19:$M$24</definedName>
    <definedName name="Z_0F9ED528_B503_428B_ADFD_A3860B196937_.wvu.FilterData" localSheetId="0" hidden="1">свод!$A$19:$E$24</definedName>
    <definedName name="Z_0FA8D722_0EF9_49C9_AEBE_16AA1FC7D4EC_.wvu.FilterData" localSheetId="0" hidden="1">свод!$B$24:$E$24</definedName>
    <definedName name="Z_0FB34782_2493_464C_9933_C50752F7262C_.wvu.FilterData" localSheetId="0" hidden="1">свод!$B$19:$E$24</definedName>
    <definedName name="Z_0FB48AA5_7868_490F_BEE9_2E5997AC5BC9_.wvu.FilterData" localSheetId="0" hidden="1">свод!$B$24:$E$24</definedName>
    <definedName name="Z_0FCF48EB_522B_4A9F_95B7_3EC62AB0A8A0_.wvu.FilterData" localSheetId="0" hidden="1">свод!$B$15:$E$24</definedName>
    <definedName name="Z_0FE1585B_A323_44E8_8CE1_CCFC076371D4_.wvu.FilterData" localSheetId="0" hidden="1">свод!#REF!</definedName>
    <definedName name="Z_0FEDF997_FEEF_4794_8AA8_54DEB6DFFCED_.wvu.FilterData" localSheetId="0" hidden="1">свод!$A$19:$E$24</definedName>
    <definedName name="Z_0FEE6DF0_B6B1_409E_9012_941C2AD3D757_.wvu.FilterData" localSheetId="2" hidden="1">#REF!</definedName>
    <definedName name="Z_0FEE6DF0_B6B1_409E_9012_941C2AD3D757_.wvu.FilterData" hidden="1">#REF!</definedName>
    <definedName name="Z_100DA9E2_F60F_419F_B648_634C278C1AEF_.wvu.FilterData" localSheetId="0" hidden="1">свод!$B$19:$E$24</definedName>
    <definedName name="Z_101D3E29_226B_4EDC_BEF8_CAA2F58EE0EE_.wvu.FilterData" localSheetId="0" hidden="1">свод!#REF!</definedName>
    <definedName name="Z_10445D5E_FC38_47CD_84C1_6F03C7349390_.wvu.FilterData" localSheetId="0" hidden="1">свод!#REF!</definedName>
    <definedName name="Z_10594A01_043E_49DC_9521_B123EF735CB5_.wvu.FilterData" localSheetId="0" hidden="1">свод!$A$19:$E$24</definedName>
    <definedName name="Z_106D6AC3_1BA7_4B06_BD8D_1995CF472F36_.wvu.FilterData" localSheetId="0" hidden="1">свод!#REF!</definedName>
    <definedName name="Z_109506CD_DA16_4A1C_AF07_8836F401FF48_.wvu.FilterData" localSheetId="0" hidden="1">свод!$A$19:$M$24</definedName>
    <definedName name="Z_109CA72B_B8A4_4E57_9A80_AF406E5D47CA_.wvu.FilterData" localSheetId="0" hidden="1">свод!$B$19:$E$24</definedName>
    <definedName name="Z_10A3B01D_0C74_4981_99D3_CDB8526F69C5_.wvu.FilterData" localSheetId="0" hidden="1">свод!$B$24:$E$24</definedName>
    <definedName name="Z_10D04DDA_9A02_4513_8773_7FAFB770DDB7_.wvu.FilterData" localSheetId="0" hidden="1">свод!$B$19:$E$24</definedName>
    <definedName name="Z_10DB36D7_7A18_442C_8DB5_1DBE53141D77_.wvu.FilterData" localSheetId="0" hidden="1">свод!#REF!</definedName>
    <definedName name="Z_10F9028E_1434_4B91_8E0F_11A422A6A8B8_.wvu.FilterData" localSheetId="0" hidden="1">свод!#REF!</definedName>
    <definedName name="Z_11059457_B65A_46EC_AA5B_C31F9A977F9B_.wvu.FilterData" localSheetId="0" hidden="1">свод!$B$19:$E$24</definedName>
    <definedName name="Z_111EB1DC_CD18_4160_8B8D_20BBCDF32074_.wvu.FilterData" localSheetId="0" hidden="1">свод!$B$19:$E$24</definedName>
    <definedName name="Z_11226486_F64A_4AC2_B5A6_D37FB7F2E1A4_.wvu.FilterData" localSheetId="0" hidden="1">свод!$B$19:$E$24</definedName>
    <definedName name="Z_113A68EC_2533_4ED4_9510_FC5FEE967F4F_.wvu.FilterData" localSheetId="0" hidden="1">свод!$B$19:$E$24</definedName>
    <definedName name="Z_11607E2B_4BBE_4FC1_8430_010EA34A2994_.wvu.FilterData" localSheetId="0" hidden="1">свод!#REF!</definedName>
    <definedName name="Z_11811A84_2324_4FC9_BEC7_65078E5032A4_.wvu.FilterData" localSheetId="0" hidden="1">свод!$B$19:$E$24</definedName>
    <definedName name="Z_11EC005F_BD3A_447D_9853_BCE31EC0DDB3_.wvu.FilterData" localSheetId="0" hidden="1">свод!$A$19:$E$24</definedName>
    <definedName name="Z_11FC92B2_9147_46C8_B57F_A8AA6EC98638_.wvu.FilterData" localSheetId="0" hidden="1">свод!#REF!</definedName>
    <definedName name="Z_1210EE18_C1F7_4907_A0A1_1A38C617EE13_.wvu.FilterData" localSheetId="0" hidden="1">свод!$B$19:$E$24</definedName>
    <definedName name="Z_123868D4_54BE_4BF2_BFE5_762F87CCFE6E_.wvu.FilterData" localSheetId="2" hidden="1">#REF!</definedName>
    <definedName name="Z_123868D4_54BE_4BF2_BFE5_762F87CCFE6E_.wvu.FilterData" hidden="1">#REF!</definedName>
    <definedName name="Z_1286566E_60CB_424D_A6A7_218AD4744415_.wvu.FilterData" localSheetId="0" hidden="1">свод!$B$15:$E$24</definedName>
    <definedName name="Z_12BA3AC2_CD05_4CDB_8D6E_09F3C9580E8C_.wvu.FilterData" localSheetId="0" hidden="1">свод!$A$19:$M$24</definedName>
    <definedName name="Z_12BBB40A_92F1_4897_91D2_EB0F9F991433_.wvu.FilterData" localSheetId="0" hidden="1">свод!$A$19:$M$24</definedName>
    <definedName name="Z_12FB524E_E06A_4BEA_AF9F_35D7134F2F07_.wvu.FilterData" localSheetId="0" hidden="1">свод!$B$19:$E$24</definedName>
    <definedName name="Z_1308C089_C135_433E_8CE9_4C9EE69CD5F7_.wvu.FilterData" localSheetId="0" hidden="1">свод!#REF!</definedName>
    <definedName name="Z_1314C377_DE61_4036_8EEB_1B83601ACA60_.wvu.FilterData" localSheetId="0" hidden="1">свод!#REF!</definedName>
    <definedName name="Z_1346BE6D_2EF5_4023_A243_5C80ACE9611B_.wvu.FilterData" localSheetId="0" hidden="1">свод!#REF!</definedName>
    <definedName name="Z_1350C947_3818_499B_89F4_E8D1B410D9E8_.wvu.FilterData" localSheetId="0" hidden="1">свод!$B$19:$E$24</definedName>
    <definedName name="Z_13848FF7_34F1_441F_AB03_53EF1140D0A5_.wvu.FilterData" localSheetId="0" hidden="1">свод!#REF!</definedName>
    <definedName name="Z_141C8981_BA6C_461F_AD54_59E0A85D660B_.wvu.FilterData" localSheetId="0" hidden="1">свод!$B$19:$M$24</definedName>
    <definedName name="Z_141E94D3_5D4E_4AEA_A34B_86B784E806AA_.wvu.FilterData" localSheetId="0" hidden="1">свод!$B$19:$E$24</definedName>
    <definedName name="Z_1438B03C_86C9_4BF5_8BE1_149BF9E9C63F_.wvu.FilterData" localSheetId="0" hidden="1">свод!#REF!</definedName>
    <definedName name="Z_144500AF_E678_4966_9FC6_71CD7D87C007_.wvu.FilterData" localSheetId="0" hidden="1">свод!$B$19:$E$24</definedName>
    <definedName name="Z_1473774D_8A3F_4CBB_9D70_60D810F100FA_.wvu.FilterData" localSheetId="0" hidden="1">свод!#REF!</definedName>
    <definedName name="Z_148070E5_BF07_489E_A550_AD461C011A34_.wvu.FilterData" localSheetId="0" hidden="1">свод!$A$19:$E$24</definedName>
    <definedName name="Z_14947F18_AFCF_4FFC_A548_C589195C4B84_.wvu.FilterData" localSheetId="0" hidden="1">свод!#REF!</definedName>
    <definedName name="Z_149A251D_CD71_4A1A_A398_F9876C4B21F8_.wvu.FilterData" localSheetId="2" hidden="1">#REF!</definedName>
    <definedName name="Z_149A251D_CD71_4A1A_A398_F9876C4B21F8_.wvu.FilterData" hidden="1">#REF!</definedName>
    <definedName name="Z_14B96861_F328_4DA5_A97A_66CD22AB9DAF_.wvu.FilterData" localSheetId="0" hidden="1">свод!#REF!</definedName>
    <definedName name="Z_14D8D4A4_26E1_468E_AC6B_2ECD071C4FE5_.wvu.FilterData" localSheetId="0" hidden="1">свод!$A$19:$M$24</definedName>
    <definedName name="Z_14DE3B6F_529E_4346_95B4_B77914CF372C_.wvu.FilterData" localSheetId="0" hidden="1">свод!#REF!</definedName>
    <definedName name="Z_14FE5412_2606_45D6_86E0_AA97C02D3F07_.wvu.FilterData" localSheetId="0" hidden="1">свод!$B$19:$E$24</definedName>
    <definedName name="Z_150BDE57_3D8E_4A7E_A300_0A1FEB96293E_.wvu.FilterData" localSheetId="0" hidden="1">свод!#REF!</definedName>
    <definedName name="Z_1514540D_303E_4ABF_B730_2AA5B8BE4C01_.wvu.FilterData" localSheetId="0" hidden="1">свод!#REF!</definedName>
    <definedName name="Z_15166B6A_A490_49FB_A43D_FC8E82C74E0E_.wvu.FilterData" localSheetId="0" hidden="1">свод!#REF!</definedName>
    <definedName name="Z_15367E58_8559_42C6_AD60_F2F0A3D34BB7_.wvu.FilterData" localSheetId="0" hidden="1">свод!$A$19:$M$24</definedName>
    <definedName name="Z_154EB046_0F18_41A7_BD83_297C96B24ADF_.wvu.FilterData" localSheetId="0" hidden="1">свод!#REF!</definedName>
    <definedName name="Z_1559478C_6776_458F_9355_0F03DA08AC18_.wvu.FilterData" localSheetId="0" hidden="1">свод!$B$19:$E$24</definedName>
    <definedName name="Z_155E802C_1775_4AE8_8EE6_B79F2DC7996B_.wvu.FilterData" localSheetId="0" hidden="1">свод!$B$15:$B$24</definedName>
    <definedName name="Z_15697C18_100B_4FFF_B09B_874511A51D63_.wvu.FilterData" localSheetId="0" hidden="1">свод!#REF!</definedName>
    <definedName name="Z_157F0709_E7DE_4610_A317_41B372DA06B9_.wvu.FilterData" localSheetId="0" hidden="1">свод!$A$19:$E$24</definedName>
    <definedName name="Z_15838859_527B_447F_B1DC_B9D21C384672_.wvu.FilterData" localSheetId="0" hidden="1">свод!#REF!</definedName>
    <definedName name="Z_158BED14_DE9A_4235_8165_BFDACA3C80DF_.wvu.FilterData" localSheetId="0" hidden="1">свод!#REF!</definedName>
    <definedName name="Z_159AF78B_9461_4771_AAD3_17681D0A216E_.wvu.FilterData" localSheetId="0" hidden="1">свод!#REF!</definedName>
    <definedName name="Z_15BEC614_5A18_4CD1_B8DB_5224D7027380_.wvu.FilterData" localSheetId="0" hidden="1">свод!$A$19:$E$24</definedName>
    <definedName name="Z_15C141DA_7009_405F_A7FD_BB1419E8B2F6_.wvu.FilterData" localSheetId="0" hidden="1">свод!$B$19:$E$24</definedName>
    <definedName name="Z_15D77F25_0280_4EEF_B787_A334AC98CE0A_.wvu.FilterData" localSheetId="2" hidden="1">#REF!</definedName>
    <definedName name="Z_15D77F25_0280_4EEF_B787_A334AC98CE0A_.wvu.FilterData" hidden="1">#REF!</definedName>
    <definedName name="Z_15DA90FF_6AD5_4949_91A6_C141CF6626E1_.wvu.Cols" localSheetId="0" hidden="1">свод!$D:$E,свод!#REF!</definedName>
    <definedName name="Z_15DA90FF_6AD5_4949_91A6_C141CF6626E1_.wvu.FilterData" localSheetId="0" hidden="1">свод!$A$19:$E$24</definedName>
    <definedName name="Z_15DA90FF_6AD5_4949_91A6_C141CF6626E1_.wvu.Rows" localSheetId="0" hidden="1">свод!#REF!</definedName>
    <definedName name="Z_15E363F5_6D89_4329_B525_F25B1BD44BFF_.wvu.FilterData" localSheetId="2" hidden="1">#REF!</definedName>
    <definedName name="Z_15E363F5_6D89_4329_B525_F25B1BD44BFF_.wvu.FilterData" hidden="1">#REF!</definedName>
    <definedName name="Z_1603594B_BC2B_4264_A426_D0D3F547EA9E_.wvu.FilterData" localSheetId="0" hidden="1">свод!$A$19:$E$24</definedName>
    <definedName name="Z_1615E3F4_A531_4807_BF07_3B2E69772A77_.wvu.FilterData" localSheetId="2" hidden="1">#REF!</definedName>
    <definedName name="Z_1615E3F4_A531_4807_BF07_3B2E69772A77_.wvu.FilterData" hidden="1">#REF!</definedName>
    <definedName name="Z_16192A91_3ECF_48BD_88AB_78240B63C413_.wvu.FilterData" localSheetId="0" hidden="1">свод!$B$24:$E$24</definedName>
    <definedName name="Z_16237EE9_E368_4346_AAB8_29456F92D93B_.wvu.FilterData" localSheetId="0" hidden="1">свод!#REF!</definedName>
    <definedName name="Z_1628D6F0_DBB2_47F9_B782_5099FB2259B3_.wvu.FilterData" localSheetId="0" hidden="1">свод!$A$19:$M$24</definedName>
    <definedName name="Z_162DDE87_EC71_4207_8D3A_E65D8F34769A_.wvu.FilterData" localSheetId="0" hidden="1">свод!$B$24:$E$24</definedName>
    <definedName name="Z_1642D2D5_9BD8_44D3_9F16_3042560A08E3_.wvu.FilterData" localSheetId="0" hidden="1">свод!$B$19:$E$24</definedName>
    <definedName name="Z_1643228A_19A5_4AB4_9F24_22F120C3EC36_.wvu.FilterData" localSheetId="0" hidden="1">свод!$B$19:$E$24</definedName>
    <definedName name="Z_1672467D_BDBC_4E0F_BA53_E203B8EBF8DA_.wvu.FilterData" localSheetId="0" hidden="1">свод!$B$19:$E$24</definedName>
    <definedName name="Z_1674A3EF_FE91_4DC1_91CA_D190081CE295_.wvu.FilterData" localSheetId="0" hidden="1">свод!$A$19:$M$24</definedName>
    <definedName name="Z_167D2075_883B_491E_A082_CF7A9F7FBDCD_.wvu.FilterData" localSheetId="0" hidden="1">свод!$B$15:$E$24</definedName>
    <definedName name="Z_167F0CB3_8B70_4FEB_AF1A_AF939F188DF3_.wvu.FilterData" localSheetId="0" hidden="1">свод!$B$19:$E$24</definedName>
    <definedName name="Z_16A284AB_4AE9_4D21_810F_0A3F0D915B3B_.wvu.FilterData" localSheetId="0" hidden="1">свод!#REF!</definedName>
    <definedName name="Z_16ACCC6C_C500_43EF_B8B3_5152CCCBDE03_.wvu.FilterData" localSheetId="0" hidden="1">свод!#REF!</definedName>
    <definedName name="Z_16EEEB8E_87B2_47AD_AB11_666D61CD9946_.wvu.FilterData" localSheetId="0" hidden="1">свод!$B$19:$E$24</definedName>
    <definedName name="Z_16F2215E_4AED_4F13_BF2D_A2A0A817D8AE_.wvu.FilterData" localSheetId="0" hidden="1">свод!#REF!</definedName>
    <definedName name="Z_16FDE67A_EBDF_4B28_9460_77F22FD465D3_.wvu.FilterData" localSheetId="0" hidden="1">свод!$B$19:$E$24</definedName>
    <definedName name="Z_16FEF6B9_5BBB_45C0_8AA2_345078645F5A_.wvu.FilterData" localSheetId="0" hidden="1">свод!$A$19:$E$24</definedName>
    <definedName name="Z_17260B9E_16C2_4696_845A_A320CBCEE7A9_.wvu.FilterData" localSheetId="0" hidden="1">свод!$B$19:$E$24</definedName>
    <definedName name="Z_172D18BC_6B8C_407E_AF31_113CE83A9DDC_.wvu.FilterData" localSheetId="0" hidden="1">свод!$B$24:$E$24</definedName>
    <definedName name="Z_1748A9D6_3F79_482D_9F3F_2950E4C77413_.wvu.FilterData" localSheetId="0" hidden="1">свод!$A$19:$M$24</definedName>
    <definedName name="Z_1753F576_7F1C_436E_9600_FE96797B906C_.wvu.FilterData" localSheetId="0" hidden="1">свод!$B$19:$E$24</definedName>
    <definedName name="Z_176929A7_790F_42F5_9DD9_BA6F596B90E3_.wvu.FilterData" localSheetId="0" hidden="1">свод!$B$19:$E$24</definedName>
    <definedName name="Z_17794151_4B1D_4FAE_92F8_40205933624F_.wvu.Cols" localSheetId="0" hidden="1">свод!#REF!,свод!#REF!,свод!#REF!,свод!#REF!,свод!#REF!</definedName>
    <definedName name="Z_17794151_4B1D_4FAE_92F8_40205933624F_.wvu.FilterData" localSheetId="0" hidden="1">свод!$A$19:$E$24</definedName>
    <definedName name="Z_179CA3E1_6151_4202_868F_1B796CFE8EA9_.wvu.FilterData" localSheetId="0" hidden="1">свод!$B$19:$E$24</definedName>
    <definedName name="Z_17CCCA3E_7F54_487B_97AA_0CAFFEABB5F4_.wvu.FilterData" localSheetId="0" hidden="1">свод!$B$19:$E$24</definedName>
    <definedName name="Z_17D0F1FF_CE47_4DC6_AA75_42E38E94AAE4_.wvu.FilterData" localSheetId="0" hidden="1">свод!#REF!</definedName>
    <definedName name="Z_17D51028_516D_483C_B8FC_61D52988242B_.wvu.FilterData" localSheetId="0" hidden="1">свод!#REF!</definedName>
    <definedName name="Z_17E084A6_F624_4F2A_A79B_8563FAB4AE96_.wvu.FilterData" localSheetId="2" hidden="1">#REF!</definedName>
    <definedName name="Z_17E084A6_F624_4F2A_A79B_8563FAB4AE96_.wvu.FilterData" hidden="1">#REF!</definedName>
    <definedName name="Z_18441FAE_9D03_40C5_B4E4_651F03599BF9_.wvu.FilterData" localSheetId="0" hidden="1">свод!#REF!</definedName>
    <definedName name="Z_184726B2_EF0C_425E_B815_4EC258A6C9DB_.wvu.FilterData" localSheetId="2" hidden="1">#REF!</definedName>
    <definedName name="Z_184726B2_EF0C_425E_B815_4EC258A6C9DB_.wvu.FilterData" hidden="1">#REF!</definedName>
    <definedName name="Z_1858BB35_7FDC_447C_9BAC_D05CE836C107_.wvu.FilterData" localSheetId="0" hidden="1">свод!$B$19:$E$24</definedName>
    <definedName name="Z_187B02FF_8DF2_4ACB_89C9_FE29FF21C1C3_.wvu.FilterData" localSheetId="0" hidden="1">свод!#REF!</definedName>
    <definedName name="Z_18A8D7D5_DF9E_4A4D_8EFF_A9EE9DF60A27_.wvu.FilterData" localSheetId="2" hidden="1">#REF!</definedName>
    <definedName name="Z_18A8D7D5_DF9E_4A4D_8EFF_A9EE9DF60A27_.wvu.FilterData" hidden="1">#REF!</definedName>
    <definedName name="Z_18A96EDE_AAD1_4E65_946E_F4188E0D83C6_.wvu.FilterData" localSheetId="0" hidden="1">свод!$B$24:$E$24</definedName>
    <definedName name="Z_18B51EC9_FB80_430E_8434_6F5AB315D1D5_.wvu.FilterData" localSheetId="0" hidden="1">свод!$B$24:$E$24</definedName>
    <definedName name="Z_18C2A69F_8550_4BF0_B21C_7964BDA3222A_.wvu.FilterData" localSheetId="0" hidden="1">свод!$A$19:$M$24</definedName>
    <definedName name="Z_18DCFBEF_F5BD_437D_9ED9_634CF9C1463C_.wvu.FilterData" localSheetId="0" hidden="1">свод!$A$19:$E$24</definedName>
    <definedName name="Z_190F6C58_F11A_4FF1_A414_4EC7FFEC3597_.wvu.FilterData" localSheetId="0" hidden="1">свод!$B$24:$E$24</definedName>
    <definedName name="Z_191D30D2_0E1B_4F2F_8961_F68AEF3A810F_.wvu.FilterData" localSheetId="0" hidden="1">свод!$A$19:$M$24</definedName>
    <definedName name="Z_1927117E_0C67_47AE_846A_184034655EFF_.wvu.FilterData" localSheetId="0" hidden="1">свод!$B$19:$E$24</definedName>
    <definedName name="Z_1931A541_CF24_4651_AC7B_A0AE12D66CE6_.wvu.FilterData" localSheetId="0" hidden="1">свод!$B$19:$E$24</definedName>
    <definedName name="Z_195EDAC3_F2A1_4BA6_A720_DE20516F3C09_.wvu.FilterData" localSheetId="0" hidden="1">свод!$A$19:$E$24</definedName>
    <definedName name="Z_19A53A0C_7ADB_4052_B347_0E4C8E111035_.wvu.FilterData" localSheetId="2" hidden="1">#REF!</definedName>
    <definedName name="Z_19A53A0C_7ADB_4052_B347_0E4C8E111035_.wvu.FilterData" hidden="1">#REF!</definedName>
    <definedName name="Z_19AF558B_3A5C_4681_BEF3_74E940B0BDC1_.wvu.FilterData" localSheetId="0" hidden="1">свод!$B$19:$E$24</definedName>
    <definedName name="Z_19C8DEE3_85AB_4D25_ABDE_83A2E6C67E98_.wvu.Cols" localSheetId="0" hidden="1">свод!#REF!,свод!#REF!,свод!#REF!,свод!#REF!,свод!#REF!,свод!#REF!,свод!#REF!</definedName>
    <definedName name="Z_19C8DEE3_85AB_4D25_ABDE_83A2E6C67E98_.wvu.FilterData" localSheetId="0" hidden="1">свод!$B$19:$E$24</definedName>
    <definedName name="Z_19D255FC_E38D_45DF_A117_2BAAA2A8BA2D_.wvu.FilterData" localSheetId="0" hidden="1">свод!$A$19:$M$24</definedName>
    <definedName name="Z_19DDCC24_BE02_41C5_A67F_757E100AC75B_.wvu.FilterData" localSheetId="0" hidden="1">свод!$B$19:$E$24</definedName>
    <definedName name="Z_1A0DB3E3_3BB1_48B9_91A3_BA569EA1E255_.wvu.FilterData" localSheetId="0" hidden="1">свод!$B$19:$E$24</definedName>
    <definedName name="Z_1A1CD809_20E3_4868_A08C_C81AEA54A660_.wvu.FilterData" localSheetId="0" hidden="1">свод!$B$19:$E$24</definedName>
    <definedName name="Z_1A1F717D_1FB9_46EA_9ADD_63B0838E8BC1_.wvu.FilterData" localSheetId="0" hidden="1">свод!$B$19:$E$24</definedName>
    <definedName name="Z_1A3059A4_30CD_48FD_B35D_61EEB562784A_.wvu.FilterData" localSheetId="0" hidden="1">свод!$A$19:$M$24</definedName>
    <definedName name="Z_1A4846DD_A3D3_4E2C_9013_AC1896C95BB3_.wvu.FilterData" localSheetId="0" hidden="1">свод!#REF!</definedName>
    <definedName name="Z_1A4B17F0_F089_49D9_B6DD_F0248AA82602_.wvu.FilterData" localSheetId="0" hidden="1">свод!#REF!</definedName>
    <definedName name="Z_1A512EFB_AF7B_43AD_BFF0_0F069F29DDBE_.wvu.FilterData" localSheetId="0" hidden="1">свод!#REF!</definedName>
    <definedName name="Z_1B00593E_571F_450B_AD61_14BD81B8F0F7_.wvu.FilterData" localSheetId="0" hidden="1">свод!$A$19:$E$24</definedName>
    <definedName name="Z_1B28C5C2_7C7D_499E_A21C_BC0F3BFEA27A_.wvu.FilterData" localSheetId="0" hidden="1">свод!#REF!</definedName>
    <definedName name="Z_1B43D740_BE93_4A0A_9D94_3FD12073EF55_.wvu.FilterData" localSheetId="0" hidden="1">свод!$A$19:$M$24</definedName>
    <definedName name="Z_1B452F8D_7BAF_4A6A_8DBE_6BCD7268A960_.wvu.FilterData" localSheetId="0" hidden="1">свод!#REF!</definedName>
    <definedName name="Z_1B620FB9_1882_430E_BA15_28B76F03B057_.wvu.FilterData" localSheetId="0" hidden="1">свод!$B$19:$E$24</definedName>
    <definedName name="Z_1B6491E9_C2C4_4D28_8599_9134D1649EF1_.wvu.FilterData" localSheetId="0" hidden="1">свод!$B$19:$E$24</definedName>
    <definedName name="Z_1B84B2EA_97EE_40DC_AD44_E9E6A41925D2_.wvu.FilterData" localSheetId="0" hidden="1">свод!$B$19:$E$24</definedName>
    <definedName name="Z_1B8EBA2F_4324_4A5F_A878_95A512BEFB86_.wvu.FilterData" localSheetId="0" hidden="1">свод!$B$15:$E$24</definedName>
    <definedName name="Z_1BBF80B7_B72F_4478_9EA9_B4E5F7736B30_.wvu.FilterData" localSheetId="0" hidden="1">свод!$B$19:$E$24</definedName>
    <definedName name="Z_1C1DC542_AAD4_4FDF_A966_1F3096C496C2_.wvu.FilterData" localSheetId="0" hidden="1">свод!$A$19:$E$24</definedName>
    <definedName name="Z_1C5FC5F6_50B0_45EF_AD8C_6D39A0713AC4_.wvu.FilterData" localSheetId="0" hidden="1">свод!$A$19:$E$24</definedName>
    <definedName name="Z_1C601332_3103_48EF_900D_CC56CBEACD02_.wvu.FilterData" localSheetId="0" hidden="1">свод!$B$19:$E$24</definedName>
    <definedName name="Z_1C6CAA49_D97C_485B_8197_1B16CF1FA612_.wvu.FilterData" localSheetId="0" hidden="1">свод!$B$19:$E$24</definedName>
    <definedName name="Z_1CE24233_7A6D_4355_B6D0_F744D1847753_.wvu.FilterData" localSheetId="0" hidden="1">свод!#REF!</definedName>
    <definedName name="Z_1CE615D2_413C_43CB_8F33_9248DBCBF858_.wvu.FilterData" localSheetId="2" hidden="1">#REF!</definedName>
    <definedName name="Z_1CE615D2_413C_43CB_8F33_9248DBCBF858_.wvu.FilterData" hidden="1">#REF!</definedName>
    <definedName name="Z_1D0B1FC8_5C29_4C48_8A04_10A80FEA3F06_.wvu.FilterData" localSheetId="0" hidden="1">свод!#REF!</definedName>
    <definedName name="Z_1D286D02_39C0_4517_9EC9_9A709B1540D2_.wvu.FilterData" localSheetId="0" hidden="1">свод!$B$19:$E$24</definedName>
    <definedName name="Z_1D29FED1_2C79_4437_84B3_0E95BA067F07_.wvu.FilterData" localSheetId="0" hidden="1">свод!$B$24:$E$24</definedName>
    <definedName name="Z_1D2E5502_BD17_4E01_BA9B_DDD646E3FAA3_.wvu.FilterData" localSheetId="0" hidden="1">свод!#REF!</definedName>
    <definedName name="Z_1D4001A8_B5F5_4DEC_8B34_E0AF6A5DA38A_.wvu.FilterData" localSheetId="0" hidden="1">свод!$B$19:$E$24</definedName>
    <definedName name="Z_1D775D09_BAC3_446F_A61F_976CC56301D3_.wvu.FilterData" localSheetId="0" hidden="1">свод!$B$24:$E$24</definedName>
    <definedName name="Z_1DB39D48_C794_493B_AA3A_1E828B55A91A_.wvu.FilterData" localSheetId="2" hidden="1">#REF!</definedName>
    <definedName name="Z_1DB39D48_C794_493B_AA3A_1E828B55A91A_.wvu.FilterData" hidden="1">#REF!</definedName>
    <definedName name="Z_1DC3114A_8EBA_44FB_BC5D_9C3DF8C26235_.wvu.FilterData" localSheetId="0" hidden="1">свод!$B$19:$E$24</definedName>
    <definedName name="Z_1DD20BA6_0EFE_41D1_80C1_1ACEAF7C38BC_.wvu.FilterData" localSheetId="0" hidden="1">свод!$B$19:$E$24</definedName>
    <definedName name="Z_1DD308F7_375B_4888_AE24_89F6B7D353FB_.wvu.FilterData" localSheetId="0" hidden="1">свод!#REF!</definedName>
    <definedName name="Z_1DE18FEB_0768_44AE_B506_5F73E524ACCA_.wvu.FilterData" localSheetId="2" hidden="1">#REF!</definedName>
    <definedName name="Z_1DE18FEB_0768_44AE_B506_5F73E524ACCA_.wvu.FilterData" hidden="1">#REF!</definedName>
    <definedName name="Z_1DEAA8B2_B2D5_4785_8268_65F3E271886A_.wvu.FilterData" localSheetId="0" hidden="1">свод!#REF!</definedName>
    <definedName name="Z_1E17CF76_41B4_4044_8A39_834713552451_.wvu.FilterData" localSheetId="0" hidden="1">свод!$A$19:$E$24</definedName>
    <definedName name="Z_1E33996A_53E8_440F_8B1B_8488822C06A1_.wvu.FilterData" localSheetId="0" hidden="1">свод!$A$24:$E$24</definedName>
    <definedName name="Z_1E51EB66_1910_4CD2_AECF_B7E844C361B8_.wvu.FilterData" localSheetId="0" hidden="1">свод!#REF!</definedName>
    <definedName name="Z_1E6A9DD8_5B95_4131_B289_F29A975A49A6_.wvu.FilterData" localSheetId="2" hidden="1">#REF!</definedName>
    <definedName name="Z_1E6A9DD8_5B95_4131_B289_F29A975A49A6_.wvu.FilterData" hidden="1">#REF!</definedName>
    <definedName name="Z_1E6A9DD8_5B95_4131_B289_F29A975A49A6_.wvu.PrintTitles" localSheetId="2" hidden="1">#REF!</definedName>
    <definedName name="Z_1E6A9DD8_5B95_4131_B289_F29A975A49A6_.wvu.PrintTitles" hidden="1">#REF!</definedName>
    <definedName name="Z_1E798AD5_C1E3_4A7A_A5A8_2BD7D32A8590_.wvu.FilterData" localSheetId="2" hidden="1">#REF!</definedName>
    <definedName name="Z_1E798AD5_C1E3_4A7A_A5A8_2BD7D32A8590_.wvu.FilterData" hidden="1">#REF!</definedName>
    <definedName name="Z_1E920B62_E647_4B26_BBB6_7A7F880C1197_.wvu.FilterData" localSheetId="0" hidden="1">свод!#REF!</definedName>
    <definedName name="Z_1EE4BEFC_77B8_4E4A_B689_3234414868A2_.wvu.FilterData" localSheetId="0" hidden="1">свод!$B$19:$E$24</definedName>
    <definedName name="Z_1EF342E0_973F_43FE_B160_5AE9E0CA8646_.wvu.FilterData" localSheetId="0" hidden="1">свод!$A$19:$E$24</definedName>
    <definedName name="Z_1F171A08_672D_417E_80DE_E61645933D46_.wvu.FilterData" localSheetId="0" hidden="1">свод!#REF!</definedName>
    <definedName name="Z_1F17FFDD_A662_445B_A669_CE568F33A912_.wvu.FilterData" localSheetId="0" hidden="1">свод!$B$19:$E$24</definedName>
    <definedName name="Z_1F446AC4_5836_4260_A19C_4DA439F4B49D_.wvu.FilterData" localSheetId="2" hidden="1">#REF!</definedName>
    <definedName name="Z_1F446AC4_5836_4260_A19C_4DA439F4B49D_.wvu.FilterData" hidden="1">#REF!</definedName>
    <definedName name="Z_1F72484F_A053_4AD1_B2FC_FF39B55824F1_.wvu.FilterData" localSheetId="0" hidden="1">свод!#REF!</definedName>
    <definedName name="Z_1F8A7AB2_1A58_4E9F_9E30_61282D0795C4_.wvu.FilterData" localSheetId="2" hidden="1">#REF!</definedName>
    <definedName name="Z_1F8A7AB2_1A58_4E9F_9E30_61282D0795C4_.wvu.FilterData" hidden="1">#REF!</definedName>
    <definedName name="Z_1F972D8D_5BFF_4180_87FB_A67EE7518876_.wvu.FilterData" localSheetId="2" hidden="1">#REF!</definedName>
    <definedName name="Z_1F972D8D_5BFF_4180_87FB_A67EE7518876_.wvu.FilterData" hidden="1">#REF!</definedName>
    <definedName name="Z_1FD70C86_62A4_4186_B6AF_FE53DFA82094_.wvu.FilterData" localSheetId="0" hidden="1">свод!#REF!</definedName>
    <definedName name="Z_1FE612AE_ABF8_4664_92B8_EDD760BCE840_.wvu.FilterData" localSheetId="0" hidden="1">свод!$B$19:$E$24</definedName>
    <definedName name="Z_2009AAD4_31D4_4269_9704_57BA74005366_.wvu.FilterData" localSheetId="0" hidden="1">свод!#REF!</definedName>
    <definedName name="Z_200CF41F_7D2D_468E_B3B1_B7CB36F915E4_.wvu.FilterData" localSheetId="0" hidden="1">свод!#REF!</definedName>
    <definedName name="Z_204061AD_AE10_454D_A3FF_C28770808B29_.wvu.FilterData" localSheetId="0" hidden="1">свод!$B$24:$E$24</definedName>
    <definedName name="Z_20891AFF_0171_414D_B58E_731915DFD29C_.wvu.FilterData" localSheetId="0" hidden="1">свод!#REF!</definedName>
    <definedName name="Z_20B14A97_62B7_4A15_A117_3D00551464DF_.wvu.FilterData" localSheetId="0" hidden="1">свод!$B$19:$E$24</definedName>
    <definedName name="Z_20B3B5F4_B175_41A8_A601_B09AA089CA59_.wvu.FilterData" localSheetId="0" hidden="1">свод!$B$24:$E$24</definedName>
    <definedName name="Z_20B88347_EA71_4B72_96F6_0430DD6CF683_.wvu.FilterData" localSheetId="2" hidden="1">#REF!</definedName>
    <definedName name="Z_20B88347_EA71_4B72_96F6_0430DD6CF683_.wvu.FilterData" hidden="1">#REF!</definedName>
    <definedName name="Z_2126CDAB_1156_4E6C_97E1_AA9A65DD6B1C_.wvu.FilterData" localSheetId="2" hidden="1">#REF!</definedName>
    <definedName name="Z_2126CDAB_1156_4E6C_97E1_AA9A65DD6B1C_.wvu.FilterData" hidden="1">#REF!</definedName>
    <definedName name="Z_2139F629_098E_4DBA_80EC_9CAE7B114E3D_.wvu.FilterData" localSheetId="2" hidden="1">#REF!</definedName>
    <definedName name="Z_2139F629_098E_4DBA_80EC_9CAE7B114E3D_.wvu.FilterData" hidden="1">#REF!</definedName>
    <definedName name="Z_214CA5AB_03D8_4CF7_BD95_6749C8051D7A_.wvu.FilterData" localSheetId="0" hidden="1">свод!$A$19:$M$24</definedName>
    <definedName name="Z_218D981B_0DC3_41AC_A3B5_747691015CAE_.wvu.FilterData" localSheetId="0" hidden="1">свод!$B$19:$E$24</definedName>
    <definedName name="Z_21AEF0B1_0A05_4212_91AA_E96BD019AED4_.wvu.Cols" localSheetId="0" hidden="1">свод!#REF!,свод!$D:$E</definedName>
    <definedName name="Z_21AEF0B1_0A05_4212_91AA_E96BD019AED4_.wvu.FilterData" localSheetId="0" hidden="1">свод!$B$24:$E$24</definedName>
    <definedName name="Z_21AEF0B1_0A05_4212_91AA_E96BD019AED4_.wvu.PrintArea" localSheetId="0" hidden="1">свод!$B$15:$E$24</definedName>
    <definedName name="Z_21AEF0B1_0A05_4212_91AA_E96BD019AED4_.wvu.Rows" localSheetId="0" hidden="1">свод!#REF!</definedName>
    <definedName name="Z_21B0EA7A_F371_4D69_A24C_381C700BB720_.wvu.FilterData" localSheetId="0" hidden="1">свод!#REF!</definedName>
    <definedName name="Z_21B4CBB2_25AC_4D2F_BDDC_06DB1F608F98_.wvu.FilterData" localSheetId="0" hidden="1">свод!#REF!</definedName>
    <definedName name="Z_2214E43D_42FE_4C70_85A9_F4139EE4FF2C_.wvu.FilterData" localSheetId="0" hidden="1">свод!$B$15:$E$24</definedName>
    <definedName name="Z_222AA644_9E16_4A15_9FFB_9543588EE039_.wvu.FilterData" localSheetId="0" hidden="1">свод!$B$19:$E$24</definedName>
    <definedName name="Z_2238C5FE_F6FB_40B3_A674_F46309D9EF71_.wvu.FilterData" localSheetId="0" hidden="1">свод!$B$19:$E$24</definedName>
    <definedName name="Z_22547AF5_BDCD_44CC_A733_CCE9EF6CE877_.wvu.FilterData" localSheetId="0" hidden="1">свод!$B$24:$E$24</definedName>
    <definedName name="Z_226B9AB3_D801_4036_99A9_06C7F17499C2_.wvu.FilterData" localSheetId="0" hidden="1">свод!$B$19:$E$24</definedName>
    <definedName name="Z_227628C5_94DD_4770_9658_A45A4BAD77C7_.wvu.FilterData" localSheetId="0" hidden="1">свод!$B$24:$E$24</definedName>
    <definedName name="Z_228C3276_89CA_4577_BB58_E49DEF729FB8_.wvu.FilterData" localSheetId="0" hidden="1">свод!#REF!</definedName>
    <definedName name="Z_2295C8D1_3610_40EC_B0F8_0ED1AD65E872_.wvu.FilterData" localSheetId="0" hidden="1">свод!$B$19:$E$24</definedName>
    <definedName name="Z_22A3593C_0422_40BF_82C9_7BA99373443C_.wvu.FilterData" localSheetId="0" hidden="1">свод!$B$19:$E$24</definedName>
    <definedName name="Z_22BB9184_D4E9_49B9_B8BD_E8A88EF1A7A9_.wvu.FilterData" localSheetId="0" hidden="1">свод!$B$19:$E$24</definedName>
    <definedName name="Z_22CD78C0_CEE5_4D9F_B804_20CCD2B8D3DB_.wvu.Cols" localSheetId="0" hidden="1">свод!#REF!,свод!#REF!,свод!#REF!,свод!#REF!,свод!#REF!,свод!#REF!,свод!#REF!</definedName>
    <definedName name="Z_22CD78C0_CEE5_4D9F_B804_20CCD2B8D3DB_.wvu.FilterData" localSheetId="0" hidden="1">свод!#REF!</definedName>
    <definedName name="Z_22CD78C0_CEE5_4D9F_B804_20CCD2B8D3DB_.wvu.Rows" localSheetId="0" hidden="1">свод!#REF!</definedName>
    <definedName name="Z_2307AE5D_7B52_4CC8_9EA9_1B1A258DF015_.wvu.FilterData" localSheetId="0" hidden="1">свод!$A$19:$M$24</definedName>
    <definedName name="Z_2319D553_A410_404B_979F_16DF857F3BC1_.wvu.FilterData" localSheetId="0" hidden="1">свод!#REF!</definedName>
    <definedName name="Z_233204EA_2E5C_465D_A673_CD1522792965_.wvu.FilterData" localSheetId="2" hidden="1">#REF!</definedName>
    <definedName name="Z_233204EA_2E5C_465D_A673_CD1522792965_.wvu.FilterData" hidden="1">#REF!</definedName>
    <definedName name="Z_234D1152_2D1C_4272_9D7F_AE63BF790411_.wvu.FilterData" localSheetId="0" hidden="1">свод!#REF!</definedName>
    <definedName name="Z_235184D0_C2BF_475C_A485_0A68C04A2BAC_.wvu.FilterData" localSheetId="0" hidden="1">свод!$A$19:$M$24</definedName>
    <definedName name="Z_2367F2E4_8A10_4BE4_BC06_A235ECDC3B38_.wvu.FilterData" localSheetId="0" hidden="1">свод!$B$19:$E$24</definedName>
    <definedName name="Z_237C4DFD_867F_4A02_A20D_B2A29EDAA24F_.wvu.FilterData" localSheetId="0" hidden="1">свод!$B$19:$E$24</definedName>
    <definedName name="Z_23A0F1CE_B889_462A_A0C6_E8CE91101925_.wvu.FilterData" localSheetId="0" hidden="1">свод!$B$19:$E$24</definedName>
    <definedName name="Z_23CD9CE8_1C94_4DBD_9326_619020B94D0C_.wvu.FilterData" localSheetId="0" hidden="1">свод!$B$24:$E$24</definedName>
    <definedName name="Z_23D4D87B_E328_42A4_850C_A5F5E38C0896_.wvu.FilterData" localSheetId="2" hidden="1">#REF!</definedName>
    <definedName name="Z_23D4D87B_E328_42A4_850C_A5F5E38C0896_.wvu.FilterData" hidden="1">#REF!</definedName>
    <definedName name="Z_23DE02AD_F823_4C01_9852_56A451C983C7_.wvu.FilterData" localSheetId="0" hidden="1">свод!#REF!</definedName>
    <definedName name="Z_23EA9C13_8BDF_4F5E_B826_569AFE0BBDCA_.wvu.FilterData" localSheetId="0" hidden="1">свод!$A$19:$E$24</definedName>
    <definedName name="Z_24156613_FDC3_4A3F_B317_F44BC6E9663C_.wvu.FilterData" localSheetId="0" hidden="1">свод!$A$19:$M$24</definedName>
    <definedName name="Z_24290FA0_BD6C_4240_90EE_230682F0CB79_.wvu.FilterData" localSheetId="0" hidden="1">свод!$B$19:$E$24</definedName>
    <definedName name="Z_242B6A63_B8EC_4B17_B3BA_85473F029365_.wvu.FilterData" localSheetId="0" hidden="1">свод!$B$15:$E$24</definedName>
    <definedName name="Z_24528680_959E_4550_936C_1982C9D5AD93_.wvu.FilterData" localSheetId="2" hidden="1">#REF!</definedName>
    <definedName name="Z_24528680_959E_4550_936C_1982C9D5AD93_.wvu.FilterData" hidden="1">#REF!</definedName>
    <definedName name="Z_24707C9D_A366_4883_A33C_37FF0C739E94_.wvu.FilterData" localSheetId="0" hidden="1">свод!$A$19:$M$24</definedName>
    <definedName name="Z_249B175B_CDF1_48FF_9FCC_CCAE91D53846_.wvu.FilterData" localSheetId="0" hidden="1">свод!$A$19:$E$24</definedName>
    <definedName name="Z_24A608F0_95CB_4F11_85EB_330E6BB23775_.wvu.FilterData" localSheetId="0" hidden="1">свод!#REF!</definedName>
    <definedName name="Z_24C7179B_AB56_459A_BADB_05670BC8D1B7_.wvu.FilterData" localSheetId="0" hidden="1">свод!#REF!</definedName>
    <definedName name="Z_24CBE70B_C38F_404C_A560_95BC7D1BB7FE_.wvu.FilterData" localSheetId="0" hidden="1">свод!$E$19:$E$24</definedName>
    <definedName name="Z_24D63B91_23E6_4754_844C_A9C1E560B669_.wvu.FilterData" localSheetId="0" hidden="1">свод!$A$19:$E$24</definedName>
    <definedName name="Z_24E70967_4EC7_413F_8402_7F174B3C67C9_.wvu.FilterData" localSheetId="0" hidden="1">свод!$B$19:$E$24</definedName>
    <definedName name="Z_2529A99F_D514_4716_A452_12C1B8124F9F_.wvu.FilterData" localSheetId="0" hidden="1">свод!#REF!</definedName>
    <definedName name="Z_253433B9_4B4B_4558_A766_5AF5B03B8C81_.wvu.FilterData" localSheetId="0" hidden="1">свод!$B$19:$E$24</definedName>
    <definedName name="Z_2536F61D_6FF9_4C3C_8B93_6A470340C870_.wvu.FilterData" localSheetId="0" hidden="1">свод!$A$19:$M$24</definedName>
    <definedName name="Z_254DB159_F1FA_4BA6_AAC9_AAEC2B76E1B8_.wvu.FilterData" localSheetId="0" hidden="1">свод!$B$19:$E$24</definedName>
    <definedName name="Z_2563A99D_F587_4ECB_B77C_7B1A718123E6_.wvu.FilterData" localSheetId="0" hidden="1">свод!$B$19:$E$24</definedName>
    <definedName name="Z_2563EF5B_3FEF_4CE3_AB95_FDC4F3475113_.wvu.FilterData" localSheetId="0" hidden="1">свод!$B$19:$E$24</definedName>
    <definedName name="Z_2585755F_7EDA_4C18_8A17_5FC5D62646EA_.wvu.FilterData" localSheetId="0" hidden="1">свод!#REF!</definedName>
    <definedName name="Z_258854DD_E420_4982_8D65_1AB24B80FBC3_.wvu.FilterData" localSheetId="0" hidden="1">свод!$B$19:$E$24</definedName>
    <definedName name="Z_2599DAB9_2087_47C4_9BC0_A15832343B4C_.wvu.FilterData" localSheetId="0" hidden="1">свод!#REF!</definedName>
    <definedName name="Z_25AE8AC4_B058_4029_AE69_64FCAC2A947F_.wvu.FilterData" localSheetId="0" hidden="1">свод!$A$19:$M$24</definedName>
    <definedName name="Z_25B48ED1_AD97_404F_A2E8_267F26213F35_.wvu.FilterData" localSheetId="0" hidden="1">свод!$A$24:$E$24</definedName>
    <definedName name="Z_25B84B59_B2A2_4E19_9212_CA95B6F3CAD2_.wvu.FilterData" localSheetId="0" hidden="1">свод!#REF!</definedName>
    <definedName name="Z_25B9B324_8C24_4A85_BA5C_04637E558C00_.wvu.FilterData" localSheetId="0" hidden="1">свод!$B$19:$E$24</definedName>
    <definedName name="Z_25F6483B_C79F_49AD_8B80_7A53756A1034_.wvu.FilterData" localSheetId="0" hidden="1">свод!#REF!</definedName>
    <definedName name="Z_260CB89E_3B5F_45AE_AEB4_D0CB957691B3_.wvu.FilterData" localSheetId="2" hidden="1">#REF!</definedName>
    <definedName name="Z_260CB89E_3B5F_45AE_AEB4_D0CB957691B3_.wvu.FilterData" hidden="1">#REF!</definedName>
    <definedName name="Z_262CBA06_C195_43B5_BA5A_3C1C5965A7C0_.wvu.FilterData" localSheetId="0" hidden="1">свод!$B$19:$E$24</definedName>
    <definedName name="Z_263A47FA_D9A7_4285_9E5D_2053B574E443_.wvu.FilterData" localSheetId="0" hidden="1">свод!$B$19:$E$24</definedName>
    <definedName name="Z_264C1B79_36AB_4A2F_B216_0AAE38D9FCEE_.wvu.FilterData" localSheetId="2" hidden="1">#REF!</definedName>
    <definedName name="Z_264C1B79_36AB_4A2F_B216_0AAE38D9FCEE_.wvu.FilterData" hidden="1">#REF!</definedName>
    <definedName name="Z_26571E4B_387E_45BC_9E50_353E0052FAF1_.wvu.FilterData" localSheetId="0" hidden="1">свод!$A$19:$M$24</definedName>
    <definedName name="Z_265B5DA8_3DF1_4FC8_A6C1_82F007A84AD4_.wvu.FilterData" localSheetId="0" hidden="1">свод!#REF!</definedName>
    <definedName name="Z_26715EC9_9162_4C37_ACF1_3D8F30FD4AD7_.wvu.FilterData" localSheetId="0" hidden="1">свод!$B$19:$E$24</definedName>
    <definedName name="Z_26800EC0_9F94_425A_99B8_101CDF70C3E7_.wvu.FilterData" localSheetId="0" hidden="1">свод!$B$24:$E$24</definedName>
    <definedName name="Z_26840E5D_74BC_48D8_B669_A088B560B03D_.wvu.Cols" localSheetId="0" hidden="1">свод!#REF!,свод!#REF!,свод!$D:$D,свод!#REF!,свод!#REF!</definedName>
    <definedName name="Z_26840E5D_74BC_48D8_B669_A088B560B03D_.wvu.FilterData" localSheetId="0" hidden="1">свод!$A$19:$M$24</definedName>
    <definedName name="Z_26840E5D_74BC_48D8_B669_A088B560B03D_.wvu.Rows" localSheetId="0" hidden="1">свод!$12:$12,свод!$20:$23</definedName>
    <definedName name="Z_269D7734_F1AB_4640_A5F0_2C28027AC816_.wvu.FilterData" localSheetId="0" hidden="1">свод!$B$15:$E$24</definedName>
    <definedName name="Z_26ADEA53_02FD_4ECF_AD4C_A240533F3865_.wvu.FilterData" localSheetId="0" hidden="1">свод!$B$24:$E$24</definedName>
    <definedName name="Z_26F6F39E_F321_4D91_AA1F_899066914165_.wvu.FilterData" localSheetId="0" hidden="1">свод!$B$15:$E$24</definedName>
    <definedName name="Z_27013C9B_D78C_46D3_BC72_78A9A056811C_.wvu.FilterData" localSheetId="0" hidden="1">свод!#REF!</definedName>
    <definedName name="Z_27060716_6352_4A50_BD40_3319FF3CE8A6_.wvu.FilterData" localSheetId="0" hidden="1">свод!$B$19:$E$24</definedName>
    <definedName name="Z_2709E370_BF59_415F_8BB9_D753C41AEFC0_.wvu.FilterData" localSheetId="0" hidden="1">свод!#REF!</definedName>
    <definedName name="Z_270F3B74_01BE_42DE_A8D8_32157022D333_.wvu.FilterData" localSheetId="0" hidden="1">свод!#REF!</definedName>
    <definedName name="Z_27820202_26A5_4DA5_BA6C_9DE1D1AB2F47_.wvu.FilterData" localSheetId="0" hidden="1">свод!#REF!</definedName>
    <definedName name="Z_27A3FC1F_1A22_4670_AE8B_66E0BA5711F0_.wvu.FilterData" localSheetId="0" hidden="1">свод!#REF!</definedName>
    <definedName name="Z_27B0645D_6566_4E9C_B701_DBA34CA987F8_.wvu.FilterData" localSheetId="0" hidden="1">свод!#REF!</definedName>
    <definedName name="Z_27B3AB25_9FF4_485B_97BB_ACAED6457FB1_.wvu.FilterData" localSheetId="0" hidden="1">свод!#REF!</definedName>
    <definedName name="Z_27BC3F23_884D_4731_A4E5_71E124263E8B_.wvu.FilterData" localSheetId="0" hidden="1">свод!$B$19:$E$24</definedName>
    <definedName name="Z_27C1DAC8_4F9F_4424_A311_DF776E7C0BF7_.wvu.FilterData" localSheetId="0" hidden="1">свод!$A$19:$E$24</definedName>
    <definedName name="Z_27CC7D5F_5B40_422D_8838_8FC5B575409F_.wvu.FilterData" localSheetId="0" hidden="1">свод!$B$19:$E$24</definedName>
    <definedName name="Z_27D17841_F501_4ECF_8A25_B9F116782FC1_.wvu.FilterData" localSheetId="0" hidden="1">свод!$B$19:$E$24</definedName>
    <definedName name="Z_27E7544B_F08C_4145_AAC8_BCE173D6F460_.wvu.FilterData" localSheetId="0" hidden="1">свод!$A$19:$M$24</definedName>
    <definedName name="Z_281063A5_BE88_49B0_9AE6_06DB95A6574F_.wvu.FilterData" localSheetId="2" hidden="1">#REF!</definedName>
    <definedName name="Z_281063A5_BE88_49B0_9AE6_06DB95A6574F_.wvu.FilterData" hidden="1">#REF!</definedName>
    <definedName name="Z_281A04F9_4B34_45AC_B4ED_D091B45B852E_.wvu.FilterData" localSheetId="0" hidden="1">свод!$B$19:$E$24</definedName>
    <definedName name="Z_285EDFEB_2080_4447_8DB4_5F0E952A61C2_.wvu.FilterData" localSheetId="0" hidden="1">свод!$A$19:$M$24</definedName>
    <definedName name="Z_28B76247_AFBE_44E3_B60D_2906151345AA_.wvu.FilterData" localSheetId="0" hidden="1">свод!$B$19:$E$24</definedName>
    <definedName name="Z_28E894A3_4C19_4C2D_A8D9_274040354072_.wvu.FilterData" localSheetId="0" hidden="1">свод!#REF!</definedName>
    <definedName name="Z_28F532E1_BA2D_4B91_8E20_3978F35065EA_.wvu.FilterData" localSheetId="0" hidden="1">свод!#REF!</definedName>
    <definedName name="Z_28F6E27F_E79F_41C6_A525_3714F67CFDDD_.wvu.FilterData" localSheetId="0" hidden="1">свод!$B$19:$E$24</definedName>
    <definedName name="Z_290E5075_EBCC_4C90_950E_429E2D568545_.wvu.FilterData" localSheetId="0" hidden="1">свод!#REF!</definedName>
    <definedName name="Z_29113478_A706_48CF_BCA7_D812794D724A_.wvu.FilterData" localSheetId="2" hidden="1">#REF!</definedName>
    <definedName name="Z_29113478_A706_48CF_BCA7_D812794D724A_.wvu.FilterData" hidden="1">#REF!</definedName>
    <definedName name="Z_2923D226_5570_40CD_9071_4056FBDAF7A0_.wvu.FilterData" localSheetId="0" hidden="1">свод!$B$19:$E$24</definedName>
    <definedName name="Z_2935D90A_C0D5_4AAC_9F3B_860FFE850CF8_.wvu.FilterData" localSheetId="2" hidden="1">#REF!</definedName>
    <definedName name="Z_2935D90A_C0D5_4AAC_9F3B_860FFE850CF8_.wvu.FilterData" hidden="1">#REF!</definedName>
    <definedName name="Z_294052A6_4B66_4558_B952_692B0C81925B_.wvu.FilterData" localSheetId="0" hidden="1">свод!$B$24:$E$24</definedName>
    <definedName name="Z_29834BFD_29AF_4895_B79F_21F3DB6EF08C_.wvu.FilterData" localSheetId="0" hidden="1">свод!#REF!</definedName>
    <definedName name="Z_29860167_3E35_43E3_8E29_7943FBD64ADD_.wvu.FilterData" localSheetId="0" hidden="1">свод!#REF!</definedName>
    <definedName name="Z_299D2F7E_4FDB_4EAF_9825_59F4E642E93B_.wvu.FilterData" localSheetId="0" hidden="1">свод!$A$19:$M$24</definedName>
    <definedName name="Z_299F915F_411A_43FC_A7D2_07E7BDE6D638_.wvu.FilterData" localSheetId="0" hidden="1">свод!$B$19:$E$24</definedName>
    <definedName name="Z_29ADEA82_2389_4FAD_B566_73F350AA63D0_.wvu.FilterData" localSheetId="0" hidden="1">свод!$A$19:$M$24</definedName>
    <definedName name="Z_29BB9074_3D55_4310_BCE5_830C938AB7DC_.wvu.FilterData" localSheetId="0" hidden="1">свод!#REF!</definedName>
    <definedName name="Z_29C94DDD_027E_4B87_A404_32179A89F4C0_.wvu.FilterData" localSheetId="0" hidden="1">свод!$B$19:$E$24</definedName>
    <definedName name="Z_29CC4A8C_1CC5_4B70_A16D_155B50FF9D9E_.wvu.FilterData" localSheetId="0" hidden="1">свод!#REF!</definedName>
    <definedName name="Z_29D2A799_A885_4CC0_962A_1099B80A7FB1_.wvu.FilterData" localSheetId="0" hidden="1">свод!#REF!</definedName>
    <definedName name="Z_2A0127F3_00AF_4910_B365_3A3D5CB99D96_.wvu.FilterData" localSheetId="0" hidden="1">свод!#REF!</definedName>
    <definedName name="Z_2A100C7A_2070_4F30_9455_60637160C2B4_.wvu.FilterData" localSheetId="0" hidden="1">свод!#REF!</definedName>
    <definedName name="Z_2A108195_2913_455D_B2F1_B269389ADD39_.wvu.FilterData" localSheetId="0" hidden="1">свод!$A$19:$E$24</definedName>
    <definedName name="Z_2A161008_05FD_478C_AA41_07FAD6EFCD2A_.wvu.FilterData" localSheetId="0" hidden="1">свод!#REF!</definedName>
    <definedName name="Z_2A24E264_EF15_482D_98E4_77A46DBBBA50_.wvu.FilterData" localSheetId="0" hidden="1">свод!$B$19:$E$24</definedName>
    <definedName name="Z_2A2D3BAB_5F02_4232_A6D1_4B9202DCB4AA_.wvu.FilterData" localSheetId="0" hidden="1">свод!#REF!</definedName>
    <definedName name="Z_2A2F5B4B_1E3E_439A_8ABA_49A09FF3609A_.wvu.FilterData" localSheetId="0" hidden="1">свод!#REF!</definedName>
    <definedName name="Z_2A597639_AFC2_413D_B239_6D399D500C43_.wvu.FilterData" localSheetId="0" hidden="1">свод!$E$19:$E$24</definedName>
    <definedName name="Z_2AA47086_3350_4E30_B567_2E90473DF32B_.wvu.FilterData" localSheetId="0" hidden="1">свод!$A$19:$M$24</definedName>
    <definedName name="Z_2AA87468_9A98_4B9E_B0B5_C33F3E2F9440_.wvu.FilterData" localSheetId="0" hidden="1">свод!$A$19:$E$24</definedName>
    <definedName name="Z_2AAC1E83_EA1D_4499_A4FA_812EB21990D6_.wvu.FilterData" localSheetId="0" hidden="1">свод!#REF!</definedName>
    <definedName name="Z_2AB538EB_F4AA_4BAD_BFFC_F1C944BD78B6_.wvu.FilterData" localSheetId="0" hidden="1">свод!#REF!</definedName>
    <definedName name="Z_2AB7915D_DACF_4EC4_BC32_ED6C7808E238_.wvu.FilterData" localSheetId="2" hidden="1">#REF!</definedName>
    <definedName name="Z_2AB7915D_DACF_4EC4_BC32_ED6C7808E238_.wvu.FilterData" hidden="1">#REF!</definedName>
    <definedName name="Z_2AC3BA7A_C36B_4519_A791_23EEDB39EEA7_.wvu.FilterData" localSheetId="0" hidden="1">свод!$B$19:$E$24</definedName>
    <definedName name="Z_2AE847EA_DC8D_4815_9992_6DA45482D968_.wvu.FilterData" localSheetId="0" hidden="1">свод!#REF!</definedName>
    <definedName name="Z_2B008A48_826E_4EE0_9BF6_D84D39775104_.wvu.FilterData" localSheetId="0" hidden="1">свод!$B$19:$E$24</definedName>
    <definedName name="Z_2B01F76A_A7EA_4EAD_BD78_0428721BB5B6_.wvu.FilterData" localSheetId="0" hidden="1">свод!$B$19:$E$24</definedName>
    <definedName name="Z_2B0ABC43_2CC5_44DD_8BD7_1CFB7C07081A_.wvu.FilterData" localSheetId="0" hidden="1">свод!$B$19:$E$24</definedName>
    <definedName name="Z_2B169CF9_C77C_4412_8AB9_78E4F6D1CBFF_.wvu.FilterData" localSheetId="0" hidden="1">свод!#REF!</definedName>
    <definedName name="Z_2B1FB9BC_DA2A_4B49_B62E_C3814E35D3D6_.wvu.FilterData" localSheetId="2" hidden="1">#REF!</definedName>
    <definedName name="Z_2B1FB9BC_DA2A_4B49_B62E_C3814E35D3D6_.wvu.FilterData" hidden="1">#REF!</definedName>
    <definedName name="Z_2B2DC0D5_129D_4FEF_BCFD_A1C9466831BC_.wvu.FilterData" localSheetId="0" hidden="1">свод!$A$19:$E$24</definedName>
    <definedName name="Z_2B5B6122_33F6_4886_A253_0EDCDA943463_.wvu.FilterData" localSheetId="0" hidden="1">свод!$B$19:$E$24</definedName>
    <definedName name="Z_2B5D3C3E_F0B8_4DEB_ADFB_D33D5C2287B4_.wvu.FilterData" localSheetId="0" hidden="1">свод!$B$24:$E$24</definedName>
    <definedName name="Z_2B74F038_28DD_49BC_B048_5251771A66DF_.wvu.FilterData" localSheetId="0" hidden="1">свод!$B$24:$E$24</definedName>
    <definedName name="Z_2B7ECD77_2103_4782_95C3_0505047B50BE_.wvu.FilterData" localSheetId="0" hidden="1">свод!$B$15:$E$24</definedName>
    <definedName name="Z_2B882F8C_3630_4E99_9B23_DF3CB710EF1F_.wvu.FilterData" localSheetId="0" hidden="1">свод!#REF!</definedName>
    <definedName name="Z_2B8E9C08_EAB4_44C5_B86E_5C3B7C8EE69C_.wvu.FilterData" localSheetId="0" hidden="1">свод!$A$19:$E$24</definedName>
    <definedName name="Z_2B94781C_CD1B_4C0C_9AC5_40602072582E_.wvu.FilterData" localSheetId="0" hidden="1">свод!$A$19:$E$24</definedName>
    <definedName name="Z_2B9AA49D_C4A9_4967_A538_0931D771CA37_.wvu.FilterData" localSheetId="0" hidden="1">свод!$B$19:$E$24</definedName>
    <definedName name="Z_2BB0C1CE_B092_4E45_8314_5AF04D1A5585_.wvu.FilterData" localSheetId="2" hidden="1">#REF!</definedName>
    <definedName name="Z_2BB0C1CE_B092_4E45_8314_5AF04D1A5585_.wvu.FilterData" hidden="1">#REF!</definedName>
    <definedName name="Z_2BC7778F_BC06_4CBA_81EA_63E8B8FA4ADA_.wvu.FilterData" localSheetId="0" hidden="1">свод!#REF!</definedName>
    <definedName name="Z_2BDDF6E3_7062_462C_B031_9D379161C9CD_.wvu.FilterData" localSheetId="0" hidden="1">свод!$B$19:$E$24</definedName>
    <definedName name="Z_2BE046BB_DE48_4D02_B01E_F16F48F770F2_.wvu.FilterData" localSheetId="0" hidden="1">свод!$A$19:$M$24</definedName>
    <definedName name="Z_2C07A11F_F5AA_475A_AD4E_3D81F9C46C84_.wvu.FilterData" localSheetId="0" hidden="1">свод!$B$19:$E$24</definedName>
    <definedName name="Z_2C0BAC31_02B6_4548_BBE2_6C1FBFCEF2DB_.wvu.FilterData" localSheetId="0" hidden="1">свод!$A$19:$E$24</definedName>
    <definedName name="Z_2C11786A_C2BC_4FB9_8446_55D22D1C9BC1_.wvu.FilterData" localSheetId="0" hidden="1">свод!$B$24:$E$24</definedName>
    <definedName name="Z_2C22B29A_9052_4A2E_8A43_D9A8F4C8EFF7_.wvu.FilterData" localSheetId="0" hidden="1">свод!$A$19:$M$24</definedName>
    <definedName name="Z_2C501846_580F_495C_9FE9_14BF53D53ED4_.wvu.FilterData" localSheetId="0" hidden="1">свод!#REF!</definedName>
    <definedName name="Z_2C6D4745_0557_4A2C_B723_4088568232B7_.wvu.FilterData" localSheetId="0" hidden="1">свод!$A$19:$M$24</definedName>
    <definedName name="Z_2C77A48D_4221_46A9_94D6_9CEEBFD4F4F9_.wvu.FilterData" localSheetId="0" hidden="1">свод!$B$19:$E$24</definedName>
    <definedName name="Z_2C9F9728_8C56_4FE8_A107_7F393DB4B46B_.wvu.FilterData" localSheetId="0" hidden="1">свод!#REF!</definedName>
    <definedName name="Z_2CA5BC2D_C257_419C_8F78_CBF47B1E32A9_.wvu.FilterData" localSheetId="0" hidden="1">свод!#REF!</definedName>
    <definedName name="Z_2CB13686_EF9E_4324_9790_5F48F0061DBC_.wvu.FilterData" localSheetId="0" hidden="1">свод!#REF!</definedName>
    <definedName name="Z_2CB1D06E_59CA_49E8_8B31_4EC0D3D2658D_.wvu.FilterData" localSheetId="0" hidden="1">свод!$A$19:$M$24</definedName>
    <definedName name="Z_2CB38B6D_2AD8_46B7_99DA_C89358154B2F_.wvu.FilterData" localSheetId="0" hidden="1">свод!$B$24:$E$24</definedName>
    <definedName name="Z_2CBFD46A_2B55_4D8D_953B_81A779F1BF3A_.wvu.FilterData" localSheetId="0" hidden="1">свод!#REF!</definedName>
    <definedName name="Z_2CF66391_5125_48E1_ADB0_C5314330E16B_.wvu.FilterData" localSheetId="0" hidden="1">свод!#REF!</definedName>
    <definedName name="Z_2CF808A4_F2B9_413C_BA24_1673C9024F35_.wvu.FilterData" localSheetId="0" hidden="1">свод!$A$19:$M$24</definedName>
    <definedName name="Z_2D1B5A12_C84F_47B4_9C44_C6697A152C8E_.wvu.FilterData" localSheetId="0" hidden="1">свод!$B$19:$E$24</definedName>
    <definedName name="Z_2D1E9055_9A1B_4EF7_AEA5_6D4EA1331E48_.wvu.FilterData" localSheetId="0" hidden="1">свод!#REF!</definedName>
    <definedName name="Z_2D374413_FDF4_47DE_ACD5_7DE121192851_.wvu.FilterData" localSheetId="0" hidden="1">свод!#REF!</definedName>
    <definedName name="Z_2D5D1D51_C04E_4F82_9ECB_44E92D037456_.wvu.FilterData" localSheetId="0" hidden="1">свод!#REF!</definedName>
    <definedName name="Z_2D8058FF_86BD_4E8C_9361_83EF885F74B2_.wvu.FilterData" localSheetId="0" hidden="1">свод!#REF!</definedName>
    <definedName name="Z_2D927333_43F5_4FDB_BB2A_E5E467054408_.wvu.FilterData" localSheetId="0" hidden="1">свод!#REF!</definedName>
    <definedName name="Z_2D99F468_8EC6_4958_A5CE_021DB148F083_.wvu.FilterData" localSheetId="0" hidden="1">свод!#REF!</definedName>
    <definedName name="Z_2D9AE970_9D4F_4894_8066_F11F5E2B5D26_.wvu.FilterData" localSheetId="0" hidden="1">свод!$B$24:$E$24</definedName>
    <definedName name="Z_2DBFB573_E093_4B16_9521_2F12DF7EBF41_.wvu.FilterData" localSheetId="0" hidden="1">свод!#REF!</definedName>
    <definedName name="Z_2DC3CF11_1ADF_4BFE_A3B3_3B2E2C7026F9_.wvu.FilterData" localSheetId="0" hidden="1">свод!$B$19:$E$24</definedName>
    <definedName name="Z_2DC62740_1754_45D2_B596_EDD00692C150_.wvu.FilterData" localSheetId="0" hidden="1">свод!$A$19:$M$24</definedName>
    <definedName name="Z_2DC860D8_7A1D_4899_9A6B_B95ED5D7C5B4_.wvu.FilterData" localSheetId="0" hidden="1">свод!$B$19:$E$24</definedName>
    <definedName name="Z_2DD43DE4_596B_4A44_AE31_543CBA7C01B9_.wvu.FilterData" localSheetId="0" hidden="1">свод!$B$24:$E$24</definedName>
    <definedName name="Z_2DDA3F1C_6966_4E47_BB88_721938F844E0_.wvu.FilterData" localSheetId="0" hidden="1">свод!#REF!</definedName>
    <definedName name="Z_2DE69932_75BD_4DAF_8B93_3B82064AB5D2_.wvu.FilterData" localSheetId="0" hidden="1">свод!$B$19:$E$24</definedName>
    <definedName name="Z_2E110A4B_F1AC_4368_B1C6_941AF8B2DA40_.wvu.FilterData" localSheetId="0" hidden="1">свод!$B$19:$E$24</definedName>
    <definedName name="Z_2E359DAC_9291_4C0A_80B1_944CAE05E8D2_.wvu.FilterData" localSheetId="0" hidden="1">свод!$B$19:$E$24</definedName>
    <definedName name="Z_2E7F7029_9119_48CC_A58B_85079C3D26CA_.wvu.FilterData" localSheetId="0" hidden="1">свод!$A$19:$M$24</definedName>
    <definedName name="Z_2E9D0ADE_B601_48A1_A03E_73A192748F7E_.wvu.FilterData" localSheetId="0" hidden="1">свод!$B$19:$E$24</definedName>
    <definedName name="Z_2EB16C7D_3985_4DC8_870D_7317AB4B246C_.wvu.FilterData" localSheetId="0" hidden="1">свод!#REF!</definedName>
    <definedName name="Z_2EB57429_C326_4822_B143_87848B795B05_.wvu.FilterData" localSheetId="0" hidden="1">свод!$A$19:$E$24</definedName>
    <definedName name="Z_2EE4662A_6087_4535_818A_6DB6A5BF75A5_.wvu.FilterData" localSheetId="0" hidden="1">свод!#REF!</definedName>
    <definedName name="Z_2EF195F9_555A_467F_B725_BDE33CD7B685_.wvu.FilterData" localSheetId="0" hidden="1">свод!$B$19:$E$24</definedName>
    <definedName name="Z_2EF39A50_537C_4DC9_8F68_8F587185DEC8_.wvu.FilterData" localSheetId="0" hidden="1">свод!$B$19:$E$24</definedName>
    <definedName name="Z_2F19E10F_CF23_4495_9ACA_39670E0E6657_.wvu.FilterData" localSheetId="0" hidden="1">свод!$B$24:$E$24</definedName>
    <definedName name="Z_2F20B458_953C_467F_BA06_F7C900C5936A_.wvu.FilterData" localSheetId="0" hidden="1">свод!$B$15:$E$24</definedName>
    <definedName name="Z_2F350498_8396_427D_A71D_DF63A25765AA_.wvu.FilterData" localSheetId="0" hidden="1">свод!$B$24:$E$24</definedName>
    <definedName name="Z_2F446187_B580_4AB1_A572_7EE19D7D2A55_.wvu.FilterData" localSheetId="0" hidden="1">свод!#REF!</definedName>
    <definedName name="Z_2F70B19E_92D8_4B52_A9E0_5AA5E351B875_.wvu.FilterData" localSheetId="2" hidden="1">#REF!</definedName>
    <definedName name="Z_2F70B19E_92D8_4B52_A9E0_5AA5E351B875_.wvu.FilterData" hidden="1">#REF!</definedName>
    <definedName name="Z_2F82F6F0_7269_4289_BD2F_D58EA3814397_.wvu.FilterData" localSheetId="0" hidden="1">свод!$A$19:$E$24</definedName>
    <definedName name="Z_2F9CC6F6_0A4C_4CDE_BCE0_CDB8F3A68C77_.wvu.FilterData" localSheetId="0" hidden="1">свод!#REF!</definedName>
    <definedName name="Z_2F9E495B_596A_4675_B296_BE37B43031E8_.wvu.FilterData" localSheetId="0" hidden="1">свод!#REF!</definedName>
    <definedName name="Z_2FAB2894_8544_4B4B_9C3F_D33F80673570_.wvu.FilterData" localSheetId="0" hidden="1">свод!#REF!</definedName>
    <definedName name="Z_2FAE223C_47CE_4B36_8F04_222D2C18A195_.wvu.FilterData" localSheetId="0" hidden="1">свод!$A$19:$E$24</definedName>
    <definedName name="Z_2FB1B07D_7108_441D_B489_FB92E48B924C_.wvu.FilterData" localSheetId="0" hidden="1">свод!$B$19:$E$24</definedName>
    <definedName name="Z_2FB3FDAA_3ADC_4008_85AA_4C3E8D745C8E_.wvu.Cols" localSheetId="0" hidden="1">свод!#REF!,свод!#REF!,свод!#REF!,свод!#REF!,свод!#REF!,свод!#REF!</definedName>
    <definedName name="Z_2FB3FDAA_3ADC_4008_85AA_4C3E8D745C8E_.wvu.FilterData" localSheetId="0" hidden="1">свод!#REF!</definedName>
    <definedName name="Z_2FB3FDAA_3ADC_4008_85AA_4C3E8D745C8E_.wvu.Rows" localSheetId="0" hidden="1">свод!#REF!,свод!#REF!</definedName>
    <definedName name="Z_2FDDBB15_6C4D_4F0D_9CC0_9FF773AD949D_.wvu.FilterData" localSheetId="0" hidden="1">свод!$B$19:$E$24</definedName>
    <definedName name="Z_2FDE9FB7_A9E4_4C59_BAF3_4B314E523113_.wvu.FilterData" localSheetId="2" hidden="1">#REF!</definedName>
    <definedName name="Z_2FDE9FB7_A9E4_4C59_BAF3_4B314E523113_.wvu.FilterData" hidden="1">#REF!</definedName>
    <definedName name="Z_30143C95_845C_464C_9827_8CD87CDBBB05_.wvu.FilterData" localSheetId="0" hidden="1">свод!$E$19:$E$24</definedName>
    <definedName name="Z_301B5E68_10BF_4B3C_9D77_439D9C15A007_.wvu.FilterData" localSheetId="0" hidden="1">свод!$B$24:$E$24</definedName>
    <definedName name="Z_303FE90E_84B7_4A96_9435_91A68D6A21F2_.wvu.FilterData" localSheetId="0" hidden="1">свод!$B$24:$E$24</definedName>
    <definedName name="Z_30567278_E985_4284_B9B7_27A3633E8B01_.wvu.FilterData" localSheetId="0" hidden="1">свод!#REF!</definedName>
    <definedName name="Z_3057062A_C36A_482E_B5C2_D28E257D034D_.wvu.Cols" localSheetId="0" hidden="1">свод!$D:$E</definedName>
    <definedName name="Z_3057062A_C36A_482E_B5C2_D28E257D034D_.wvu.FilterData" localSheetId="0" hidden="1">свод!#REF!</definedName>
    <definedName name="Z_3057062A_C36A_482E_B5C2_D28E257D034D_.wvu.Rows" localSheetId="0" hidden="1">свод!#REF!,свод!#REF!</definedName>
    <definedName name="Z_30847AD8_3F36_4830_B4FC_C59BFF767491_.wvu.FilterData" localSheetId="0" hidden="1">свод!$A$19:$E$24</definedName>
    <definedName name="Z_309B5046_29EE_48BC_A9D5_8D57154DB2F7_.wvu.FilterData" localSheetId="0" hidden="1">свод!$B$19:$E$24</definedName>
    <definedName name="Z_309F6B9E_452E_4CC8_B8D6_E6FBA084C024_.wvu.FilterData" localSheetId="0" hidden="1">свод!$A$19:$E$24</definedName>
    <definedName name="Z_30BC6048_DF67_4F07_AAAA_33EDFC54215B_.wvu.FilterData" localSheetId="0" hidden="1">свод!#REF!</definedName>
    <definedName name="Z_30E20295_111E_48BB_9D25_3A4E939E4282_.wvu.FilterData" localSheetId="0" hidden="1">свод!$B$19:$E$24</definedName>
    <definedName name="Z_30EB30B0_096D_42BF_B94F_59F189F49692_.wvu.FilterData" localSheetId="0" hidden="1">свод!#REF!</definedName>
    <definedName name="Z_30F3B4F1_34A3_46D7_8373_E1CBD2D09F57_.wvu.FilterData" localSheetId="0" hidden="1">свод!$B$24:$E$24</definedName>
    <definedName name="Z_31027789_C927_461D_8F0F_3E286A91CE96_.wvu.FilterData" localSheetId="0" hidden="1">свод!$B$19:$E$24</definedName>
    <definedName name="Z_3120D0A3_8FF4_463A_AF96_B71C5729953F_.wvu.FilterData" localSheetId="0" hidden="1">свод!$B$19:$E$24</definedName>
    <definedName name="Z_31259100_0B4A_4F9A_ADA4_51D52DDF3642_.wvu.FilterData" localSheetId="0" hidden="1">свод!#REF!</definedName>
    <definedName name="Z_31274B6F_1F1A_4037_BF39_D8A1430A6FAC_.wvu.FilterData" localSheetId="0" hidden="1">свод!$B$19:$E$24</definedName>
    <definedName name="Z_312EB4EA_6165_417C_8C67_FEF16961A800_.wvu.FilterData" localSheetId="0" hidden="1">свод!#REF!</definedName>
    <definedName name="Z_314462E4_3751_4ACC_92AA_292D46AE5109_.wvu.FilterData" localSheetId="0" hidden="1">свод!$B$19:$E$24</definedName>
    <definedName name="Z_31466301_2E87_4BF5_BE7B_8E505D1A264E_.wvu.FilterData" localSheetId="0" hidden="1">свод!#REF!</definedName>
    <definedName name="Z_31592157_34D7_4F17_A81C_8A38A70BC412_.wvu.FilterData" localSheetId="0" hidden="1">свод!$B$19:$E$24</definedName>
    <definedName name="Z_317BFF39_08A9_40D1_BFD0_241B7B305268_.wvu.FilterData" localSheetId="0" hidden="1">свод!$A$19:$M$24</definedName>
    <definedName name="Z_318028E6_2B20_418E_A194_9C2EA83B49AD_.wvu.FilterData" localSheetId="0" hidden="1">свод!$B$19:$E$24</definedName>
    <definedName name="Z_319A4194_E0B3_4B54_BA8D_B44CB0B2B097_.wvu.FilterData" localSheetId="0" hidden="1">свод!#REF!</definedName>
    <definedName name="Z_31C61B88_8067_4840_A294_C4E4E50FCA32_.wvu.FilterData" localSheetId="0" hidden="1">свод!$B$24:$E$24</definedName>
    <definedName name="Z_31FBCCBD_EDF0_4D5F_A06A_F4F6FC2351D4_.wvu.FilterData" localSheetId="0" hidden="1">свод!$B$19:$E$24</definedName>
    <definedName name="Z_320045B3_86E5_4966_AA3B_98214194FDF9_.wvu.FilterData" localSheetId="0" hidden="1">свод!$B$19:$E$24</definedName>
    <definedName name="Z_3202A6E7_1714_4390_A690_C4C91E732939_.wvu.FilterData" localSheetId="0" hidden="1">свод!$B$19:$E$24</definedName>
    <definedName name="Z_3207F8D0_941B_4818_9EDF_0F0E6A8FB699_.wvu.FilterData" localSheetId="2" hidden="1">#REF!</definedName>
    <definedName name="Z_3207F8D0_941B_4818_9EDF_0F0E6A8FB699_.wvu.FilterData" hidden="1">#REF!</definedName>
    <definedName name="Z_32332F0D_2F2C_4711_9DC8_D0C7156C66C3_.wvu.FilterData" localSheetId="0" hidden="1">свод!#REF!</definedName>
    <definedName name="Z_324DFB3A_01C6_42E7_A9D2_A452CFAFBFD9_.wvu.FilterData" localSheetId="0" hidden="1">свод!#REF!</definedName>
    <definedName name="Z_326A8AD5_6F81_4722_AB32_2B8561C0B27F_.wvu.FilterData" localSheetId="2" hidden="1">#REF!</definedName>
    <definedName name="Z_326A8AD5_6F81_4722_AB32_2B8561C0B27F_.wvu.FilterData" hidden="1">#REF!</definedName>
    <definedName name="Z_32AA1C82_C1C6_49C0_BD11_45376175CE86_.wvu.FilterData" localSheetId="0" hidden="1">свод!#REF!</definedName>
    <definedName name="Z_32BFF56B_B76D_4679_AF7D_657B6DF80DA0_.wvu.FilterData" localSheetId="0" hidden="1">свод!$E$19:$E$24</definedName>
    <definedName name="Z_32C78F92_D15E_4A12_940D_337CBAA10FEC_.wvu.FilterData" localSheetId="0" hidden="1">свод!#REF!</definedName>
    <definedName name="Z_332EF57F_65C3_4810_BEEE_E74A44D12D99_.wvu.FilterData" localSheetId="0" hidden="1">свод!#REF!</definedName>
    <definedName name="Z_3331C094_9AE8_4532_93A9_863DF155AC73_.wvu.Cols" localSheetId="0" hidden="1">свод!$A:$A,свод!$D:$E,свод!#REF!,свод!#REF!</definedName>
    <definedName name="Z_3331C094_9AE8_4532_93A9_863DF155AC73_.wvu.FilterData" localSheetId="0" hidden="1">свод!$A$19:$E$24</definedName>
    <definedName name="Z_3331C094_9AE8_4532_93A9_863DF155AC73_.wvu.Rows" localSheetId="0" hidden="1">свод!#REF!</definedName>
    <definedName name="Z_333CD121_141D_49B5_A91A_07F45DAC43EA_.wvu.FilterData" localSheetId="0" hidden="1">свод!$B$19:$E$24</definedName>
    <definedName name="Z_33514BBE_9121_45FE_8561_CD9DA2B307F4_.wvu.FilterData" localSheetId="0" hidden="1">свод!$B$19:$E$24</definedName>
    <definedName name="Z_33725832_3CFE_48FC_9435_E7D06C023754_.wvu.FilterData" localSheetId="0" hidden="1">свод!$B$19:$E$24</definedName>
    <definedName name="Z_338AA561_3E23_4683_8B84_5BDD13F5FB22_.wvu.FilterData" localSheetId="2" hidden="1">#REF!</definedName>
    <definedName name="Z_338AA561_3E23_4683_8B84_5BDD13F5FB22_.wvu.FilterData" hidden="1">#REF!</definedName>
    <definedName name="Z_33D0987C_8AFC_4434_8EEF_F1865CC7A4E4_.wvu.FilterData" localSheetId="0" hidden="1">свод!#REF!</definedName>
    <definedName name="Z_33E53438_38B3_4EAA_9E63_4609D8360A0E_.wvu.FilterData" localSheetId="0" hidden="1">свод!#REF!</definedName>
    <definedName name="Z_33E78050_F15A_4443_A3AC_32FEA78E1275_.wvu.FilterData" localSheetId="0" hidden="1">свод!#REF!</definedName>
    <definedName name="Z_33EFE1D4_1635_4E36_8971_B021BA5B94A3_.wvu.FilterData" hidden="1">#REF!</definedName>
    <definedName name="Z_33F38B13_AD9B_49CD_B2CE_D3461E09D0C4_.wvu.FilterData" localSheetId="0" hidden="1">свод!$B$19:$E$24</definedName>
    <definedName name="Z_34105656_7D70_47D8_AFCD_49DC7378EB3F_.wvu.FilterData" localSheetId="0" hidden="1">свод!$B$19:$E$24</definedName>
    <definedName name="Z_34270C18_5032_4086_B4FD_FAE0F088ADF4_.wvu.FilterData" localSheetId="0" hidden="1">свод!#REF!</definedName>
    <definedName name="Z_343ADDCE_380C_4743_8545_9A8C2278A78B_.wvu.FilterData" localSheetId="0" hidden="1">свод!#REF!</definedName>
    <definedName name="Z_344D8FDE_1BF2_4A0B_879A_F4B9D317F6C2_.wvu.FilterData" localSheetId="2" hidden="1">#REF!</definedName>
    <definedName name="Z_344D8FDE_1BF2_4A0B_879A_F4B9D317F6C2_.wvu.FilterData" hidden="1">#REF!</definedName>
    <definedName name="Z_3463A868_F91A_4C37_8559_DA048B8A0EFE_.wvu.FilterData" localSheetId="0" hidden="1">свод!$B$24:$E$24</definedName>
    <definedName name="Z_34742CCF_1A66_427A_96AA_BD9E04FC2A48_.wvu.FilterData" localSheetId="0" hidden="1">свод!#REF!</definedName>
    <definedName name="Z_3475F044_4FD2_4167_B970_9B7184C31956_.wvu.FilterData" localSheetId="0" hidden="1">свод!$A$19:$M$24</definedName>
    <definedName name="Z_347BAD4D_35AB_4CD7_AF76_167054199625_.wvu.FilterData" localSheetId="0" hidden="1">свод!$A$19:$E$24</definedName>
    <definedName name="Z_34809031_CED5_4FA6_A755_BBDDDFEFF743_.wvu.FilterData" localSheetId="0" hidden="1">свод!$B$15:$E$24</definedName>
    <definedName name="Z_34BB3CAB_4C66_4107_B4AC_9CC7E430216B_.wvu.FilterData" localSheetId="2" hidden="1">#REF!</definedName>
    <definedName name="Z_34BB3CAB_4C66_4107_B4AC_9CC7E430216B_.wvu.FilterData" hidden="1">#REF!</definedName>
    <definedName name="Z_34C25821_4EE8_402E_990E_CC8934BDBA4E_.wvu.Cols" localSheetId="0" hidden="1">свод!#REF!,свод!#REF!,свод!$E:$E,свод!#REF!</definedName>
    <definedName name="Z_34E0CCAF_8DB1_4C1A_BBC3_6EABD515F060_.wvu.FilterData" localSheetId="0" hidden="1">свод!$B$19:$E$24</definedName>
    <definedName name="Z_34ECB9AD_0AED_458C_84BA_A1D4A6E3667A_.wvu.FilterData" localSheetId="0" hidden="1">свод!$B$19:$E$24</definedName>
    <definedName name="Z_3509C33A_8578_4CEF_9131_8E0A01D4C69C_.wvu.FilterData" localSheetId="0" hidden="1">свод!#REF!</definedName>
    <definedName name="Z_355AE0A3_984B_4135_9261_EFDEFA4EC770_.wvu.FilterData" localSheetId="0" hidden="1">свод!$A$19:$E$24</definedName>
    <definedName name="Z_358CCE1C_F9C1_4428_8732_51216744D099_.wvu.FilterData" localSheetId="0" hidden="1">свод!$B$24:$E$24</definedName>
    <definedName name="Z_35947773_E65B_457A_9B0B_7A6E2B94D79C_.wvu.FilterData" localSheetId="0" hidden="1">свод!$B$19:$E$24</definedName>
    <definedName name="Z_35B0E0C3_DE3B_473C_ABED_07840335B535_.wvu.FilterData" localSheetId="0" hidden="1">свод!#REF!</definedName>
    <definedName name="Z_35CBF1BE_2146_46B7_BA8E_3CD67516AC06_.wvu.FilterData" localSheetId="0" hidden="1">свод!$B$19:$E$24</definedName>
    <definedName name="Z_35F9C042_1795_44F7_9123_EE7600B46F6E_.wvu.FilterData" localSheetId="0" hidden="1">свод!$A$19:$M$24</definedName>
    <definedName name="Z_363586FD_64DB_4A3B_9973_41A40D2AD4DC_.wvu.FilterData" localSheetId="0" hidden="1">свод!$B$19:$E$24</definedName>
    <definedName name="Z_366AB3BE_1EE3_48D5_8C96_F8E1D5052757_.wvu.FilterData" localSheetId="0" hidden="1">свод!$B$24:$E$24</definedName>
    <definedName name="Z_3671F65A_9B0C_4B76_8717_B270A07BD670_.wvu.FilterData" localSheetId="0" hidden="1">свод!$B$19:$E$24</definedName>
    <definedName name="Z_3685039E_09DA_4FC6_8991_8C4B5D08DFE7_.wvu.FilterData" localSheetId="0" hidden="1">свод!#REF!</definedName>
    <definedName name="Z_3699F95E_868B_4425_BF43_2468E5DBD304_.wvu.FilterData" localSheetId="0" hidden="1">свод!#REF!</definedName>
    <definedName name="Z_36F27879_9F4D_42B7_BEB0_D8C5C76BDA22_.wvu.FilterData" localSheetId="0" hidden="1">свод!$B$19:$E$24</definedName>
    <definedName name="Z_36FF74A7_09C2_427F_B4E2_AFC58FD33E4E_.wvu.FilterData" localSheetId="2" hidden="1">#REF!</definedName>
    <definedName name="Z_36FF74A7_09C2_427F_B4E2_AFC58FD33E4E_.wvu.FilterData" hidden="1">#REF!</definedName>
    <definedName name="Z_37249269_95B4_4D80_9222_7181A238EC1B_.wvu.FilterData" localSheetId="0" hidden="1">свод!$B$19:$E$24</definedName>
    <definedName name="Z_37505E94_10F3_4801_9914_257D884F9603_.wvu.FilterData" localSheetId="0" hidden="1">свод!$B$15:$E$24</definedName>
    <definedName name="Z_37585075_C679_4634_AAC8_68F92C29C8C3_.wvu.FilterData" localSheetId="0" hidden="1">свод!#REF!</definedName>
    <definedName name="Z_3762DAA1_8F44_4253_8109_17CA89B9298D_.wvu.FilterData" localSheetId="0" hidden="1">свод!$B$24:$E$24</definedName>
    <definedName name="Z_3780774F_D99D_477A_895E_AE906F311C41_.wvu.FilterData" localSheetId="0" hidden="1">свод!#REF!</definedName>
    <definedName name="Z_3797AA63_71B8_4648_80FD_0AC6ED53D578_.wvu.FilterData" localSheetId="0" hidden="1">свод!$B$15:$B$24</definedName>
    <definedName name="Z_37A0EBED_4BD8_4E78_B61C_881327D81291_.wvu.FilterData" localSheetId="0" hidden="1">свод!#REF!</definedName>
    <definedName name="Z_37AB94D4_4126_4FC2_A650_F1D5C3403805_.wvu.FilterData" localSheetId="0" hidden="1">свод!$A$19:$M$24</definedName>
    <definedName name="Z_37CE85DF_AB1C_450F_9996_8DC20C72525E_.wvu.FilterData" localSheetId="0" hidden="1">свод!$B$24:$E$24</definedName>
    <definedName name="Z_37EFEFC2_98C7_4581_B8B2_1BB0FEF2CCED_.wvu.FilterData" localSheetId="0" hidden="1">свод!#REF!</definedName>
    <definedName name="Z_3801DCB7_5391_4628_B86C_91331E33E863_.wvu.FilterData" localSheetId="2" hidden="1">#REF!</definedName>
    <definedName name="Z_3801DCB7_5391_4628_B86C_91331E33E863_.wvu.FilterData" hidden="1">#REF!</definedName>
    <definedName name="Z_3806224E_5F2B_4875_A693_328508FDF049_.wvu.FilterData" localSheetId="0" hidden="1">свод!#REF!</definedName>
    <definedName name="Z_3810B10D_16A4_498E_BF8C_92EF1B4D61E2_.wvu.FilterData" localSheetId="0" hidden="1">свод!$A$19:$E$24</definedName>
    <definedName name="Z_38251C98_81A0_4FDE_9BCF_A53EB41B56D0_.wvu.FilterData" localSheetId="0" hidden="1">свод!$B$19:$E$24</definedName>
    <definedName name="Z_387BC41D_76B2_4FF0_B3F2_B0DB44E83BD6_.wvu.FilterData" localSheetId="0" hidden="1">свод!#REF!</definedName>
    <definedName name="Z_388A2627_67EE_4C56_AD17_A582BA4203B0_.wvu.FilterData" localSheetId="0" hidden="1">свод!$A$19:$M$24</definedName>
    <definedName name="Z_38BF4B60_7105_4C6D_9FB2_0477C112A9A6_.wvu.FilterData" localSheetId="0" hidden="1">свод!$B$19:$E$24</definedName>
    <definedName name="Z_38C5FFD6_C22A_4C0C_A432_61CFF79528D7_.wvu.FilterData" localSheetId="0" hidden="1">свод!$B$19:$E$24</definedName>
    <definedName name="Z_38CEE09D_D5C0_45CD_98E1_EABB35127A32_.wvu.FilterData" localSheetId="0" hidden="1">свод!$A$19:$M$24</definedName>
    <definedName name="Z_38CFCF8C_57BC_4244_BE47_D2F75E67AF7E_.wvu.FilterData" localSheetId="0" hidden="1">свод!$A$19:$M$24</definedName>
    <definedName name="Z_38D3A1D0_002F_4BF6_98F1_19BF45001625_.wvu.FilterData" localSheetId="0" hidden="1">свод!$B$19:$E$24</definedName>
    <definedName name="Z_38E0C39D_C708_4B02_A56F_5E801F1F34B2_.wvu.FilterData" localSheetId="0" hidden="1">свод!$B$24:$E$24</definedName>
    <definedName name="Z_38FA0357_9368_4A30_8BF5_D57A33D0720B_.wvu.FilterData" localSheetId="0" hidden="1">свод!$B$19:$E$24</definedName>
    <definedName name="Z_38FDD455_EEAB_44E3_9B9B_C011EDE47CB8_.wvu.Cols" localSheetId="0" hidden="1">свод!#REF!,свод!#REF!,свод!#REF!</definedName>
    <definedName name="Z_38FDD455_EEAB_44E3_9B9B_C011EDE47CB8_.wvu.FilterData" localSheetId="0" hidden="1">свод!$E$24:$E$24</definedName>
    <definedName name="Z_392BDF47_7592_45FF_B91D_D9A814D8638B_.wvu.FilterData" localSheetId="0" hidden="1">свод!$B$19:$E$24</definedName>
    <definedName name="Z_3968C8F2_B001_46F5_8226_6535A156D6E7_.wvu.FilterData" localSheetId="0" hidden="1">свод!$B$15:$E$24</definedName>
    <definedName name="Z_3972581B_EF98_4C92_97EA_1F094E94F8A3_.wvu.FilterData" localSheetId="0" hidden="1">свод!$B$19:$E$24</definedName>
    <definedName name="Z_3972B910_26B4_42BC_A816_09F0F9721204_.wvu.FilterData" localSheetId="0" hidden="1">свод!#REF!</definedName>
    <definedName name="Z_39B68AA5_292E_4C56_8F2A_58AD530CE77A_.wvu.FilterData" localSheetId="0" hidden="1">свод!#REF!</definedName>
    <definedName name="Z_39BEAA22_742B_4782_8171_446C7358E21E_.wvu.FilterData" localSheetId="0" hidden="1">свод!$B$19:$E$24</definedName>
    <definedName name="Z_39C6E7EB_35AE_4990_B01E_5CE29EE5C78D_.wvu.FilterData" localSheetId="2" hidden="1">#REF!</definedName>
    <definedName name="Z_39C6E7EB_35AE_4990_B01E_5CE29EE5C78D_.wvu.FilterData" hidden="1">#REF!</definedName>
    <definedName name="Z_39DCE38A_8BFC_42B0_BE58_05B2B8E3CF93_.wvu.FilterData" localSheetId="2" hidden="1">#REF!</definedName>
    <definedName name="Z_39DCE38A_8BFC_42B0_BE58_05B2B8E3CF93_.wvu.FilterData" hidden="1">#REF!</definedName>
    <definedName name="Z_39E2069D_8E00_4877_800D_1493D7A36E8C_.wvu.Cols" localSheetId="0" hidden="1">свод!#REF!</definedName>
    <definedName name="Z_39E2069D_8E00_4877_800D_1493D7A36E8C_.wvu.FilterData" localSheetId="0" hidden="1">свод!$A$19:$E$24</definedName>
    <definedName name="Z_39E2069D_8E00_4877_800D_1493D7A36E8C_.wvu.Rows" localSheetId="0" hidden="1">свод!#REF!</definedName>
    <definedName name="Z_3A0A0D4D_C5A2_44F8_BF75_7D5F8489026C_.wvu.FilterData" localSheetId="0" hidden="1">свод!$B$24:$E$24</definedName>
    <definedName name="Z_3A160DE1_3AF2_4676_8E42_85B4E23450DD_.wvu.FilterData" localSheetId="2" hidden="1">#REF!</definedName>
    <definedName name="Z_3A160DE1_3AF2_4676_8E42_85B4E23450DD_.wvu.FilterData" hidden="1">#REF!</definedName>
    <definedName name="Z_3A90B399_B687_4208_A0FF_EC09EC7EF118_.wvu.FilterData" localSheetId="0" hidden="1">свод!$A$19:$E$24</definedName>
    <definedName name="Z_3A9B0BAB_9890_4E86_84FE_927FCCE91B97_.wvu.FilterData" localSheetId="0" hidden="1">свод!#REF!</definedName>
    <definedName name="Z_3AA92119_99DF_4BF1_A7C0_141F3EE51216_.wvu.FilterData" localSheetId="0" hidden="1">свод!#REF!</definedName>
    <definedName name="Z_3AB88E13_748B_4D69_9298_AEEB7C9258AB_.wvu.FilterData" localSheetId="0" hidden="1">свод!#REF!</definedName>
    <definedName name="Z_3AD0B707_D1F8_4A04_9DA3_19147B14F8FD_.wvu.FilterData" localSheetId="0" hidden="1">свод!#REF!</definedName>
    <definedName name="Z_3B2F6AF0_5314_462E_8CA5_74B214AC9803_.wvu.FilterData" localSheetId="0" hidden="1">свод!$B$19:$E$24</definedName>
    <definedName name="Z_3B53F022_2D3B_4F4A_AB2C_1DF90DD25D06_.wvu.FilterData" localSheetId="0" hidden="1">свод!$B$15:$E$24</definedName>
    <definedName name="Z_3B6AC71D_A94A_4A87_944B_46F93AF6E0D3_.wvu.FilterData" localSheetId="0" hidden="1">свод!$B$19:$E$24</definedName>
    <definedName name="Z_3B6F87D0_170D_43A3_89F8_7B7CC5CE6028_.wvu.FilterData" localSheetId="0" hidden="1">свод!$B$19:$E$24</definedName>
    <definedName name="Z_3B7B8CB8_A5AC_44B1_8D9B_427B6663C197_.wvu.FilterData" localSheetId="0" hidden="1">свод!$B$19:$E$24</definedName>
    <definedName name="Z_3B8C73B9_2887_4DDC_9F27_D5FF91ED1320_.wvu.FilterData" localSheetId="0" hidden="1">свод!$A$19:$E$24</definedName>
    <definedName name="Z_3B90AA4B_5041_4936_B77B_40712A01B692_.wvu.FilterData" localSheetId="0" hidden="1">свод!$B$19:$E$24</definedName>
    <definedName name="Z_3B926118_94E1_426F_9D64_E4EB18C33BB1_.wvu.FilterData" localSheetId="0" hidden="1">свод!$B$19:$E$24</definedName>
    <definedName name="Z_3BB231F2_2B82_496B_BB60_EAE6AEFBD6E9_.wvu.FilterData" localSheetId="0" hidden="1">свод!#REF!</definedName>
    <definedName name="Z_3BE0E7D3_7C0A_4608_AC91_2A979BFEB2C2_.wvu.FilterData" localSheetId="0" hidden="1">свод!$B$19:$E$24</definedName>
    <definedName name="Z_3C03FC4C_0727_4090_A841_0E6DDDE573C4_.wvu.FilterData" localSheetId="0" hidden="1">свод!$B$19:$E$24</definedName>
    <definedName name="Z_3C534B5A_022B_4A19_A702_47D7B40BE991_.wvu.FilterData" localSheetId="0" hidden="1">свод!#REF!</definedName>
    <definedName name="Z_3C5F9029_680A_4FA4_89E5_9B28B34EDEDC_.wvu.FilterData" localSheetId="0" hidden="1">свод!$B$24:$E$24</definedName>
    <definedName name="Z_3C62743D_BD70_48A9_935D_71359E3E6185_.wvu.FilterData" localSheetId="2" hidden="1">#REF!</definedName>
    <definedName name="Z_3C62743D_BD70_48A9_935D_71359E3E6185_.wvu.FilterData" hidden="1">#REF!</definedName>
    <definedName name="Z_3C65B1D7_2491_460D_BA62_C87DD7ED5254_.wvu.FilterData" localSheetId="0" hidden="1">свод!$B$19:$E$24</definedName>
    <definedName name="Z_3C808D04_9870_4740_A3A7_83044988A422_.wvu.FilterData" localSheetId="0" hidden="1">свод!$B$19:$E$24</definedName>
    <definedName name="Z_3C9B970F_ACF4_404D_A476_2B6DE1FD2B36_.wvu.FilterData" localSheetId="0" hidden="1">свод!$B$19:$E$24</definedName>
    <definedName name="Z_3CB118A5_2CB5_4468_9C90_070427484A75_.wvu.FilterData" localSheetId="0" hidden="1">свод!$B$19:$E$24</definedName>
    <definedName name="Z_3CBAF453_2464_4A9A_8DC7_F310FE0CED8B_.wvu.FilterData" localSheetId="0" hidden="1">свод!$A$19:$M$24</definedName>
    <definedName name="Z_3CBE3FD3_AF84_4811_80AB_C4BB1BB63543_.wvu.FilterData" localSheetId="0" hidden="1">свод!$A$19:$M$24</definedName>
    <definedName name="Z_3CEC3B45_2A3E_4033_ACD0_1FF4545D66B3_.wvu.FilterData" localSheetId="0" hidden="1">свод!$B$19:$E$24</definedName>
    <definedName name="Z_3CFF11A9_4DFC_459A_B637_39B44CA9D076_.wvu.FilterData" localSheetId="0" hidden="1">свод!$B$19:$E$24</definedName>
    <definedName name="Z_3D461DAF_3B7B_44FA_A59F_EE7D249DB026_.wvu.FilterData" localSheetId="0" hidden="1">свод!#REF!</definedName>
    <definedName name="Z_3D49C726_2AE1_4A20_85A0_D7A0DB6509D3_.wvu.FilterData" localSheetId="0" hidden="1">свод!$B$19:$E$24</definedName>
    <definedName name="Z_3D68C161_565A_4EE0_A200_F4F58B1CA4D5_.wvu.FilterData" localSheetId="0" hidden="1">свод!$B$19:$E$24</definedName>
    <definedName name="Z_3D69E7DD_1A75_4D3F_BFA8_D79BE7BF56CD_.wvu.FilterData" localSheetId="0" hidden="1">свод!$B$19:$E$24</definedName>
    <definedName name="Z_3D6CA433_62BC_4B64_9BCC_696CA9890C5F_.wvu.FilterData" localSheetId="0" hidden="1">свод!$A$19:$E$24</definedName>
    <definedName name="Z_3D8FE860_FE9E_4D95_B774_5C5F69409C07_.wvu.FilterData" localSheetId="0" hidden="1">свод!$B$19:$E$24</definedName>
    <definedName name="Z_3E0A7D97_19DD_4C45_B308_63EA9D794A35_.wvu.FilterData" localSheetId="0" hidden="1">свод!$B$15:$E$24</definedName>
    <definedName name="Z_3E0AC507_7D67_4827_9D1C_B08EEB845EEE_.wvu.FilterData" localSheetId="2" hidden="1">#REF!</definedName>
    <definedName name="Z_3E0AC507_7D67_4827_9D1C_B08EEB845EEE_.wvu.FilterData" hidden="1">#REF!</definedName>
    <definedName name="Z_3E3A2FD2_58EA_45EF_A1D5_D70BCB41D6D6_.wvu.FilterData" localSheetId="0" hidden="1">свод!$B$19:$E$24</definedName>
    <definedName name="Z_3E55370D_CDBE_46FE_9787_E04F332531E6_.wvu.FilterData" localSheetId="2" hidden="1">#REF!</definedName>
    <definedName name="Z_3E55370D_CDBE_46FE_9787_E04F332531E6_.wvu.FilterData" hidden="1">#REF!</definedName>
    <definedName name="Z_3E79337B_8198_401F_A9F4_3D57608BE4E8_.wvu.FilterData" localSheetId="0" hidden="1">свод!#REF!</definedName>
    <definedName name="Z_3EAA3A87_5F08_47AD_BE6D_F6BC3BAB03AC_.wvu.FilterData" localSheetId="0" hidden="1">свод!#REF!</definedName>
    <definedName name="Z_3EAB0D56_FB28_46A6_8BD8_BFA20C6D5B76_.wvu.FilterData" localSheetId="0" hidden="1">свод!#REF!</definedName>
    <definedName name="Z_3EDEC505_E94C_4499_86D2_B19A13B2096B_.wvu.FilterData" localSheetId="0" hidden="1">свод!#REF!</definedName>
    <definedName name="Z_3EE0FF85_1E49_4AB6_8A45_FCFB0CEFD68F_.wvu.FilterData" localSheetId="0" hidden="1">свод!$B$19:$E$24</definedName>
    <definedName name="Z_3EE1638F_D836_4B83_A2DA_9D457D08B1F8_.wvu.FilterData" localSheetId="0" hidden="1">свод!$B$19:$E$24</definedName>
    <definedName name="Z_3EFB988A_41E6_4772_9FA6_44E0631A0257_.wvu.FilterData" localSheetId="0" hidden="1">свод!#REF!</definedName>
    <definedName name="Z_3F0007D6_D82A_411E_B344_AFE74887AE5F_.wvu.FilterData" localSheetId="0" hidden="1">свод!$B$19:$E$24</definedName>
    <definedName name="Z_3F1E4DCA_8D5C_4E8F_AFE9_B53E8FBB591F_.wvu.FilterData" localSheetId="0" hidden="1">свод!#REF!</definedName>
    <definedName name="Z_3F25717C_1B08_4C91_8008_03255E41DB72_.wvu.FilterData" localSheetId="0" hidden="1">свод!#REF!</definedName>
    <definedName name="Z_3F36BE64_D865_4A7A_B309_4261CDCBB39C_.wvu.FilterData" localSheetId="0" hidden="1">свод!$B$15:$E$24</definedName>
    <definedName name="Z_3F3BCB0D_30DB_49BB_82A7_15751570F954_.wvu.FilterData" localSheetId="0" hidden="1">свод!#REF!</definedName>
    <definedName name="Z_3F402AE9_9633_4340_88E0_D976EEBFF061_.wvu.FilterData" localSheetId="0" hidden="1">свод!$A$19:$E$24</definedName>
    <definedName name="Z_3F454441_AB28_49F7_9CFF_9D6C11039E86_.wvu.FilterData" localSheetId="0" hidden="1">свод!#REF!</definedName>
    <definedName name="Z_3F59D261_7F82_43C3_8908_A8D15B27D9D6_.wvu.FilterData" localSheetId="0" hidden="1">свод!$B$19:$E$24</definedName>
    <definedName name="Z_3F771AA1_F0E7_4809_B213_53D79755DBB1_.wvu.FilterData" localSheetId="0" hidden="1">свод!#REF!</definedName>
    <definedName name="Z_3F84FB7B_8ACA_41F1_9D3E_880588F02BE6_.wvu.FilterData" localSheetId="2" hidden="1">#REF!</definedName>
    <definedName name="Z_3F84FB7B_8ACA_41F1_9D3E_880588F02BE6_.wvu.FilterData" hidden="1">#REF!</definedName>
    <definedName name="Z_3FF52BA5_66B5_45BF_80EA_7C94C8300A3F_.wvu.FilterData" localSheetId="0" hidden="1">свод!$A$19:$M$24</definedName>
    <definedName name="Z_402620C1_9AE1_44A2_9FE9_93AE10DA78F0_.wvu.FilterData" localSheetId="0" hidden="1">свод!$B$19:$E$24</definedName>
    <definedName name="Z_40579EE8_442B_4E18_97F4_D801F46C5763_.wvu.FilterData" localSheetId="0" hidden="1">свод!#REF!</definedName>
    <definedName name="Z_405AE9A9_FA19_4B43_9408_8ABCECEBD5C2_.wvu.FilterData" localSheetId="0" hidden="1">свод!#REF!</definedName>
    <definedName name="Z_4062F298_6011_42EB_BA16_432C3B667005_.wvu.FilterData" localSheetId="0" hidden="1">свод!#REF!</definedName>
    <definedName name="Z_40C41E32_A639_46D5_9594_5CFEEE39B51A_.wvu.FilterData" localSheetId="0" hidden="1">свод!#REF!</definedName>
    <definedName name="Z_40D04453_CEAF_4390_83BA_0821C81BC1E9_.wvu.FilterData" localSheetId="0" hidden="1">свод!$B$19:$E$24</definedName>
    <definedName name="Z_40DAA091_35CB_4B0D_9E46_8080A051C1ED_.wvu.FilterData" localSheetId="0" hidden="1">свод!#REF!</definedName>
    <definedName name="Z_40DC7A08_08E4_434C_A8B7_BEB0DB6977FB_.wvu.FilterData" localSheetId="0" hidden="1">свод!$E$19:$E$24</definedName>
    <definedName name="Z_40E69DFB_91C7_424E_8B11_6B623CE095E4_.wvu.FilterData" localSheetId="0" hidden="1">свод!#REF!</definedName>
    <definedName name="Z_40F33AB1_B5A8_4FD7_B168_0C7D5D11CAEF_.wvu.FilterData" localSheetId="0" hidden="1">свод!$B$24:$E$24</definedName>
    <definedName name="Z_41059CD4_A858_4F2B_9430_DD87B619C32D_.wvu.FilterData" localSheetId="0" hidden="1">свод!$B$24:$E$24</definedName>
    <definedName name="Z_41077278_483E_4686_8CD2_09815A23B321_.wvu.FilterData" localSheetId="0" hidden="1">свод!$B$24:$E$24</definedName>
    <definedName name="Z_413AA5CE_6A87_4210_9B17_B7350313A94D_.wvu.FilterData" localSheetId="0" hidden="1">свод!$B$19:$E$24</definedName>
    <definedName name="Z_41411E57_1B24_4F47_9532_3D6B371216B7_.wvu.FilterData" localSheetId="2" hidden="1">#REF!</definedName>
    <definedName name="Z_41411E57_1B24_4F47_9532_3D6B371216B7_.wvu.FilterData" hidden="1">#REF!</definedName>
    <definedName name="Z_41A51A0E_FE84_418C_A877_D151E8BC0D26_.wvu.FilterData" localSheetId="0" hidden="1">свод!$B$19:$E$24</definedName>
    <definedName name="Z_41BAE937_EEEE_4FFB_86E7_749DD773D0C9_.wvu.FilterData" localSheetId="0" hidden="1">свод!#REF!</definedName>
    <definedName name="Z_41BDCD54_67F0_4303_BD47_801BE72DC10B_.wvu.FilterData" localSheetId="0" hidden="1">свод!#REF!</definedName>
    <definedName name="Z_41C2CD2F_9743_460B_8E71_7513B6CD1C83_.wvu.FilterData" localSheetId="0" hidden="1">свод!$B$19:$E$24</definedName>
    <definedName name="Z_41D7F98F_8388_44C5_B10E_E02CE0909371_.wvu.FilterData" localSheetId="0" hidden="1">свод!$A$19:$E$24</definedName>
    <definedName name="Z_41E82771_F69C_4233_B6D0_A8722C135A99_.wvu.FilterData" localSheetId="0" hidden="1">свод!$B$24:$E$24</definedName>
    <definedName name="Z_422B1CDA_7F25_40E0_8234_CEA5245A884A_.wvu.FilterData" localSheetId="0" hidden="1">свод!$B$19:$E$24</definedName>
    <definedName name="Z_423A5B36_FBC1_4A31_9EA8_B4234017733B_.wvu.FilterData" localSheetId="0" hidden="1">свод!#REF!</definedName>
    <definedName name="Z_429AC438_B5A8_4D27_A9A0_7B89D09C9FE9_.wvu.FilterData" localSheetId="0" hidden="1">свод!#REF!</definedName>
    <definedName name="Z_42D77A09_00B9_49B1_AAE4_02AFCEE235EC_.wvu.FilterData" localSheetId="0" hidden="1">свод!$B$24:$E$24</definedName>
    <definedName name="Z_42E18C6F_82A8_4D80_B787_52826AD7AFFE_.wvu.FilterData" localSheetId="0" hidden="1">свод!$B$24:$E$24</definedName>
    <definedName name="Z_430CBEEF_E4A6_49C3_84B8_45394F536337_.wvu.FilterData" localSheetId="0" hidden="1">свод!#REF!</definedName>
    <definedName name="Z_432A9755_D50F_4C0A_983F_B586348C4A63_.wvu.FilterData" localSheetId="0" hidden="1">свод!$A$19:$M$24</definedName>
    <definedName name="Z_4371363E_0AE2_4CAE_B012_75D2127BA9A9_.wvu.FilterData" localSheetId="0" hidden="1">свод!#REF!</definedName>
    <definedName name="Z_437BAE12_9969_4F84_A076_2C6F148940E8_.wvu.Cols" localSheetId="0" hidden="1">свод!$D:$E</definedName>
    <definedName name="Z_437BAE12_9969_4F84_A076_2C6F148940E8_.wvu.FilterData" localSheetId="0" hidden="1">свод!$A$19:$E$24</definedName>
    <definedName name="Z_437BBD30_F2D6_441C_9DBE_AE95A13867F4_.wvu.FilterData" localSheetId="0" hidden="1">свод!#REF!</definedName>
    <definedName name="Z_438CC32B_759A_46E4_B797_1C134B75C348_.wvu.FilterData" localSheetId="0" hidden="1">свод!#REF!</definedName>
    <definedName name="Z_43CEB9B0_3015_44D2_B1F0_2D737DB1A170_.wvu.FilterData" localSheetId="0" hidden="1">свод!$B$19:$E$24</definedName>
    <definedName name="Z_43E000A9_CB36_4A70_9B0F_1070292A8F56_.wvu.FilterData" localSheetId="0" hidden="1">свод!$B$19:$E$24</definedName>
    <definedName name="Z_43E54362_25E0_43EA_8D89_B59839049F13_.wvu.FilterData" localSheetId="2" hidden="1">#REF!</definedName>
    <definedName name="Z_43E54362_25E0_43EA_8D89_B59839049F13_.wvu.FilterData" hidden="1">#REF!</definedName>
    <definedName name="Z_43E768EC_3553_4E3D_B589_288E60E7A800_.wvu.FilterData" localSheetId="0" hidden="1">свод!$15:$24</definedName>
    <definedName name="Z_43EC6E25_AAA9_4140_84BF_7CEFC138700D_.wvu.FilterData" localSheetId="0" hidden="1">свод!$A$19:$M$24</definedName>
    <definedName name="Z_44039FD4_0B9C_414C_849E_9C87405EF010_.wvu.FilterData" localSheetId="0" hidden="1">свод!$A$24:$E$24</definedName>
    <definedName name="Z_44261774_E72A_4DC1_BDCF_9012BA7F70AB_.wvu.FilterData" localSheetId="0" hidden="1">свод!$A$19:$M$24</definedName>
    <definedName name="Z_44386D26_B37C_418A_9B89_D0064959E668_.wvu.FilterData" localSheetId="0" hidden="1">свод!$E$19:$E$24</definedName>
    <definedName name="Z_44396549_E3AC_4646_9850_1078ACD8F2AE_.wvu.FilterData" localSheetId="0" hidden="1">свод!$B$19:$E$24</definedName>
    <definedName name="Z_446309B1_C581_467D_9C89_41EF485CA0F5_.wvu.FilterData" localSheetId="0" hidden="1">свод!$B$15:$E$24</definedName>
    <definedName name="Z_446B4A12_099D_46C3_87A3_71A69A0BBC74_.wvu.FilterData" localSheetId="0" hidden="1">свод!$B$15:$E$24</definedName>
    <definedName name="Z_44722BB2_D506_483E_A91A_A083EA75B283_.wvu.FilterData" localSheetId="0" hidden="1">свод!#REF!</definedName>
    <definedName name="Z_447AB24E_C4C0_48B9_BEE6_025869E16219_.wvu.FilterData" localSheetId="0" hidden="1">свод!$B$19:$E$24</definedName>
    <definedName name="Z_44C01BD8_4273_4357_A43E_2AA7D2505327_.wvu.FilterData" localSheetId="0" hidden="1">свод!$A$19:$M$24</definedName>
    <definedName name="Z_44D60098_037C_4486_BD9B_89794A4314CF_.wvu.FilterData" localSheetId="0" hidden="1">свод!#REF!</definedName>
    <definedName name="Z_44FE3213_49D3_48C6_8987_592B851B675A_.wvu.FilterData" localSheetId="0" hidden="1">свод!#REF!</definedName>
    <definedName name="Z_44FE64A4_1973_43B6_8C3E_0BF5BE7CC80C_.wvu.Cols" localSheetId="0" hidden="1">свод!$A:$A,свод!#REF!,свод!$D:$D,свод!#REF!,свод!$F:$I,свод!#REF!</definedName>
    <definedName name="Z_44FE64A4_1973_43B6_8C3E_0BF5BE7CC80C_.wvu.FilterData" localSheetId="0" hidden="1">свод!$A$19:$M$24</definedName>
    <definedName name="Z_44FE64A4_1973_43B6_8C3E_0BF5BE7CC80C_.wvu.PrintArea" localSheetId="0" hidden="1">свод!$A$1:$M$24</definedName>
    <definedName name="Z_44FE64A4_1973_43B6_8C3E_0BF5BE7CC80C_.wvu.PrintTitles" localSheetId="0" hidden="1">свод!$15:$18</definedName>
    <definedName name="Z_4534E9B5_2FF3_497C_871A_5E6E5C5C2972_.wvu.FilterData" localSheetId="0" hidden="1">свод!$B$19:$E$24</definedName>
    <definedName name="Z_4564CA95_D690_412A_8FD9_2E4271A04304_.wvu.FilterData" localSheetId="0" hidden="1">свод!$B$19:$E$24</definedName>
    <definedName name="Z_456D2A67_F45E_4D1A_90A5_765E78B53BEB_.wvu.FilterData" localSheetId="0" hidden="1">свод!$A$19:$E$24</definedName>
    <definedName name="Z_457DD7BE_6222_4DCE_9F45_FABE4AD463B1_.wvu.FilterData" localSheetId="0" hidden="1">свод!#REF!</definedName>
    <definedName name="Z_45817269_18BC_4388_92B7_6A3C9625A75F_.wvu.FilterData" localSheetId="0" hidden="1">свод!$B$19:$E$24</definedName>
    <definedName name="Z_4591E7B8_E31A_41BF_9EC1_2AEF8AC036DF_.wvu.FilterData" localSheetId="0" hidden="1">свод!#REF!</definedName>
    <definedName name="Z_45AA902D_627C_4BD0_9D01_2D844F0AE772_.wvu.FilterData" localSheetId="0" hidden="1">свод!$B$24:$E$24</definedName>
    <definedName name="Z_45BC9055_40BB_4406_A871_5939A47BDDA0_.wvu.FilterData" localSheetId="0" hidden="1">свод!#REF!</definedName>
    <definedName name="Z_462BAE6E_CFC1_451F_8ACA_DBA744F68A51_.wvu.FilterData" localSheetId="0" hidden="1">свод!$B$19:$E$24</definedName>
    <definedName name="Z_463EA00F_D560_43E4_9C9D_ACF8420E4B12_.wvu.FilterData" localSheetId="0" hidden="1">свод!#REF!</definedName>
    <definedName name="Z_463F809B_246D_466A_A1EF_43F2C3408691_.wvu.FilterData" localSheetId="0" hidden="1">свод!#REF!</definedName>
    <definedName name="Z_463F894C_FDE9_4769_8D00_E1FB9797F491_.wvu.FilterData" localSheetId="0" hidden="1">свод!$A$19:$E$24</definedName>
    <definedName name="Z_46538932_3640_4B09_98AB_1511358B01C3_.wvu.FilterData" localSheetId="0" hidden="1">свод!$B$19:$E$24</definedName>
    <definedName name="Z_465671FE_53E9_4F55_BC3A_126618F4D0C6_.wvu.FilterData" localSheetId="2" hidden="1">#REF!</definedName>
    <definedName name="Z_465671FE_53E9_4F55_BC3A_126618F4D0C6_.wvu.FilterData" hidden="1">#REF!</definedName>
    <definedName name="Z_468F9AA5_43AB_45BB_B057_AE7B3EA753F9_.wvu.FilterData" localSheetId="0" hidden="1">свод!$A$19:$E$24</definedName>
    <definedName name="Z_469C5525_9F43_432A_8F9A_D39403CD6B6D_.wvu.FilterData" localSheetId="0" hidden="1">свод!#REF!</definedName>
    <definedName name="Z_46A820AF_30DA_46CC_9E6F_31A746CC7FDB_.wvu.FilterData" localSheetId="0" hidden="1">свод!$A$19:$M$24</definedName>
    <definedName name="Z_46AD314C_B479_4BB0_AED2_A6DD4473545D_.wvu.FilterData" localSheetId="0" hidden="1">свод!$A$19:$M$24</definedName>
    <definedName name="Z_46BD4E62_41E1_4143_B4E0_E073CFA4AD15_.wvu.FilterData" localSheetId="0" hidden="1">свод!#REF!</definedName>
    <definedName name="Z_46DF761A_D5A2_4436_A2F9_4C34025911A9_.wvu.FilterData" localSheetId="0" hidden="1">свод!#REF!</definedName>
    <definedName name="Z_46E67369_52FF_494C_8836_D02538A46501_.wvu.Cols" localSheetId="0" hidden="1">свод!#REF!,свод!$D:$E</definedName>
    <definedName name="Z_46E67369_52FF_494C_8836_D02538A46501_.wvu.FilterData" localSheetId="0" hidden="1">свод!$A$19:$E$24</definedName>
    <definedName name="Z_470B0BD1_2658_4DD3_AD4A_8EAA1BAE3565_.wvu.FilterData" localSheetId="0" hidden="1">свод!$A$19:$M$24</definedName>
    <definedName name="Z_4738E873_F593_4FA1_A012_AE9E5F42E040_.wvu.FilterData" localSheetId="0" hidden="1">свод!$B$19:$E$24</definedName>
    <definedName name="Z_474A0FF1_A95A_4F2A_80B1_63C1D7C68890_.wvu.FilterData" localSheetId="0" hidden="1">свод!$B$24:$E$24</definedName>
    <definedName name="Z_47597DAC_F7F1_4549_8981_4D473E4A7ACC_.wvu.FilterData" localSheetId="2" hidden="1">#REF!</definedName>
    <definedName name="Z_47597DAC_F7F1_4549_8981_4D473E4A7ACC_.wvu.FilterData" hidden="1">#REF!</definedName>
    <definedName name="Z_477460B1_44E7_4357_A473_9472C5068DD5_.wvu.FilterData" localSheetId="0" hidden="1">свод!$B$19:$E$24</definedName>
    <definedName name="Z_477BD785_A909_452D_BA28_94F6AADF6820_.wvu.FilterData" localSheetId="0" hidden="1">свод!$B$19:$E$24</definedName>
    <definedName name="Z_477CF456_C59D_46C2_B9E5_79805935168D_.wvu.FilterData" localSheetId="0" hidden="1">свод!$A$19:$M$24</definedName>
    <definedName name="Z_47811F80_53EC_40F0_96FE_A648B569463A_.wvu.Cols" localSheetId="0" hidden="1">свод!$D:$E,свод!$E:$E</definedName>
    <definedName name="Z_47811F80_53EC_40F0_96FE_A648B569463A_.wvu.FilterData" localSheetId="0" hidden="1">свод!$A$19:$E$24</definedName>
    <definedName name="Z_47811F80_53EC_40F0_96FE_A648B569463A_.wvu.Rows" localSheetId="0" hidden="1">свод!#REF!</definedName>
    <definedName name="Z_4784B249_7948_49E0_9309_70C725E4CDD7_.wvu.FilterData" localSheetId="0" hidden="1">свод!$B$24:$E$24</definedName>
    <definedName name="Z_478C6B4C_3092_4163_B224_022A4EF5E1D1_.wvu.Cols" localSheetId="0" hidden="1">свод!#REF!,свод!#REF!,свод!#REF!</definedName>
    <definedName name="Z_47A9E0C5_7372_49B1_B8BD_1734BD158521_.wvu.FilterData" localSheetId="0" hidden="1">свод!$A$19:$E$24</definedName>
    <definedName name="Z_47AD30BE_0BF5_4305_8CFC_3758F3F2EF02_.wvu.FilterData" localSheetId="0" hidden="1">свод!$B$19:$E$24</definedName>
    <definedName name="Z_47BB2AAB_A35F_4648_BBBF_6F10A923E340_.wvu.FilterData" localSheetId="0" hidden="1">свод!$B$19:$E$24</definedName>
    <definedName name="Z_47DF1B81_719D_4722_BB0C_B3A2FF8E582B_.wvu.FilterData" localSheetId="0" hidden="1">свод!$B$19:$E$24</definedName>
    <definedName name="Z_47E5CE0B_5893_4C61_9E3E_38C069415ED1_.wvu.FilterData" localSheetId="0" hidden="1">свод!#REF!</definedName>
    <definedName name="Z_47F22FEE_8779_4EB4_A118_9FFD3C1AE3EE_.wvu.FilterData" localSheetId="0" hidden="1">свод!$B$15:$E$24</definedName>
    <definedName name="Z_480A0F5F_BD73_454D_9B98_F88083DF1CFF_.wvu.FilterData" localSheetId="0" hidden="1">свод!$B$19:$E$24</definedName>
    <definedName name="Z_485416E1_9AEF_4A61_BF29_0D571DD15A2A_.wvu.Cols" localSheetId="0" hidden="1">свод!#REF!,свод!#REF!,свод!#REF!</definedName>
    <definedName name="Z_485416E1_9AEF_4A61_BF29_0D571DD15A2A_.wvu.FilterData" localSheetId="0" hidden="1">свод!$B$19:$E$24</definedName>
    <definedName name="Z_4855B0FF_4EFE_4FC0_8A73_C5970FEF6CCA_.wvu.FilterData" localSheetId="0" hidden="1">свод!$B$19:$E$24</definedName>
    <definedName name="Z_487A38C1_073E_471A_9668_6284958D8DBA_.wvu.FilterData" localSheetId="2" hidden="1">#REF!</definedName>
    <definedName name="Z_487A38C1_073E_471A_9668_6284958D8DBA_.wvu.FilterData" hidden="1">#REF!</definedName>
    <definedName name="Z_48C1D9F8_E76F_4B73_85CB_80BAF2FD223C_.wvu.FilterData" localSheetId="0" hidden="1">свод!$A$19:$E$24</definedName>
    <definedName name="Z_48D1BDB8_AC56_43B6_968B_9A7A4068A794_.wvu.FilterData" localSheetId="0" hidden="1">свод!$B$19:$E$24</definedName>
    <definedName name="Z_48F60568_6661_4DBC_8C1E_ABAAECF899F0_.wvu.FilterData" localSheetId="0" hidden="1">свод!#REF!</definedName>
    <definedName name="Z_49051AD8_1A13_4871_8924_11F550161365_.wvu.FilterData" localSheetId="0" hidden="1">свод!$B$19:$E$24</definedName>
    <definedName name="Z_491B81BD_9E43_4044_8C9B_1591C21E91FB_.wvu.FilterData" localSheetId="0" hidden="1">свод!$B$24:$E$24</definedName>
    <definedName name="Z_492771FE_FA1F_4B52_96A6_1105DDF66DC2_.wvu.FilterData" localSheetId="0" hidden="1">свод!#REF!</definedName>
    <definedName name="Z_4927FFEE_6B80_4CE1_BFCD_FFDEC0B90C1B_.wvu.FilterData" localSheetId="0" hidden="1">свод!$B$19:$E$24</definedName>
    <definedName name="Z_49375D65_B0B3_4D89_B647_06698E59A0C0_.wvu.FilterData" localSheetId="0" hidden="1">свод!$B$24:$E$24</definedName>
    <definedName name="Z_493FF791_4A86_4D3B_B7CE_E32CEFA95980_.wvu.FilterData" localSheetId="0" hidden="1">свод!$A$19:$E$24</definedName>
    <definedName name="Z_49408250_152C_47DA_975C_3369EDF036EE_.wvu.FilterData" localSheetId="0" hidden="1">свод!$A$19:$M$24</definedName>
    <definedName name="Z_494B5030_6BBA_44B8_8A57_D80CE919FCE4_.wvu.FilterData" localSheetId="0" hidden="1">свод!$B$24:$E$24</definedName>
    <definedName name="Z_4973E7A1_28F2_429E_8BD3_966B128713FB_.wvu.Cols" localSheetId="0" hidden="1">свод!#REF!,свод!#REF!,свод!#REF!,свод!#REF!</definedName>
    <definedName name="Z_4973E7A1_28F2_429E_8BD3_966B128713FB_.wvu.FilterData" localSheetId="0" hidden="1">свод!$A$19:$M$24</definedName>
    <definedName name="Z_4973E7A1_28F2_429E_8BD3_966B128713FB_.wvu.PrintArea" localSheetId="0" hidden="1">свод!$A$1:$M$24</definedName>
    <definedName name="Z_497720E7_5F35_4B58_A955_06D90BB61DB6_.wvu.FilterData" localSheetId="0" hidden="1">свод!#REF!</definedName>
    <definedName name="Z_499B60D3_48F2_4D8A_B298_BAC430DA897C_.wvu.FilterData" localSheetId="0" hidden="1">свод!$B$19:$E$24</definedName>
    <definedName name="Z_49C3E8B5_7D40_4968_AEAD_11657B696356_.wvu.FilterData" localSheetId="0" hidden="1">свод!$B$19:$E$24</definedName>
    <definedName name="Z_49D7A5C2_960E_4E07_BE9E_F147AA86A15C_.wvu.FilterData" localSheetId="0" hidden="1">свод!#REF!</definedName>
    <definedName name="Z_49EE88CE_ACE3_4D1C_9991_DDC91E9AF241_.wvu.FilterData" localSheetId="0" hidden="1">свод!$B$19:$E$24</definedName>
    <definedName name="Z_4A0F972F_3D8C_4CA2_9485_2A778511648C_.wvu.FilterData" localSheetId="0" hidden="1">свод!$B$19:$E$24</definedName>
    <definedName name="Z_4A1739FB_CACC_45ED_BB0A_B7EB11327635_.wvu.FilterData" localSheetId="0" hidden="1">свод!$B$15:$E$24</definedName>
    <definedName name="Z_4A26EDE3_9941_4875_9473_AC1E0832FC6B_.wvu.FilterData" localSheetId="0" hidden="1">свод!$A$19:$M$24</definedName>
    <definedName name="Z_4A430498_DE44_4CDF_A457_20304FE2E156_.wvu.FilterData" localSheetId="0" hidden="1">свод!$A$19:$M$24</definedName>
    <definedName name="Z_4A91FE63_BE27_4B98_97FE_6A6ABFCC7AB9_.wvu.FilterData" localSheetId="0" hidden="1">свод!$B$19:$E$24</definedName>
    <definedName name="Z_4AB12E8D_3AD2_416D_8657_3DFE220D042A_.wvu.FilterData" localSheetId="0" hidden="1">свод!$B$19:$E$24</definedName>
    <definedName name="Z_4AB91BD8_9D96_4552_AD7C_9091F4FBDEF9_.wvu.FilterData" localSheetId="0" hidden="1">свод!$B$19:$E$24</definedName>
    <definedName name="Z_4AD7A862_6A9E_4DC7_84A2_44CB3F28F59F_.wvu.FilterData" localSheetId="0" hidden="1">свод!$B$19:$E$24</definedName>
    <definedName name="Z_4B0E6B8F_B95F_40A9_AF48_3A0EF70BFB64_.wvu.FilterData" localSheetId="0" hidden="1">свод!$E$19:$E$24</definedName>
    <definedName name="Z_4B1D79CA_1A4C_487E_B267_6C9A857C03BD_.wvu.FilterData" localSheetId="0" hidden="1">свод!$B$19:$E$24</definedName>
    <definedName name="Z_4B1F9605_E43D_4456_B516_5D39D55B8D13_.wvu.FilterData" localSheetId="0" hidden="1">свод!$B$19:$E$24</definedName>
    <definedName name="Z_4B4DFAA1_680A_4224_92D2_F8C4B38595A3_.wvu.FilterData" localSheetId="0" hidden="1">свод!$A$19:$M$24</definedName>
    <definedName name="Z_4B54BB57_B1D5_4B91_BCD7_D86536C16D83_.wvu.FilterData" localSheetId="0" hidden="1">свод!$B$19:$E$24</definedName>
    <definedName name="Z_4B634F0C_7499_485E_98CE_85D39C4CEC41_.wvu.FilterData" localSheetId="0" hidden="1">свод!$A$19:$M$24</definedName>
    <definedName name="Z_4BC575FE_9237_49AB_80A7_2726040D3FCC_.wvu.FilterData" localSheetId="0" hidden="1">свод!$B$24:$E$24</definedName>
    <definedName name="Z_4BE8366D_084E_43F4_9F15_43E61CF328CD_.wvu.FilterData" localSheetId="0" hidden="1">свод!$B$19:$E$24</definedName>
    <definedName name="Z_4BFF8C4E_5B21_48C5_9A14_2570C1FADC21_.wvu.FilterData" localSheetId="0" hidden="1">свод!$B$24:$E$24</definedName>
    <definedName name="Z_4C013C10_A08B_4CFF_8FC4_FE6DDC36556E_.wvu.FilterData" localSheetId="0" hidden="1">свод!$B$19:$C$24</definedName>
    <definedName name="Z_4C09BB51_EE3C_4357_9302_F49D370A4444_.wvu.FilterData" localSheetId="0" hidden="1">свод!$A$19:$M$24</definedName>
    <definedName name="Z_4C1CA32A_21E6_4750_AF50_90602904C7F1_.wvu.FilterData" localSheetId="0" hidden="1">свод!$B$19:$E$24</definedName>
    <definedName name="Z_4C1E6E89_099B_40AE_9E67_C8138BA57C3D_.wvu.FilterData" localSheetId="0" hidden="1">свод!#REF!</definedName>
    <definedName name="Z_4C3007FF_6438_46DE_A71C_389B8BCE4E99_.wvu.FilterData" localSheetId="0" hidden="1">свод!#REF!</definedName>
    <definedName name="Z_4C434488_64AA_4100_A746_234296127414_.wvu.FilterData" localSheetId="0" hidden="1">свод!#REF!</definedName>
    <definedName name="Z_4C4A9077_A7E2_463E_AEEF_73D6D18330BA_.wvu.FilterData" localSheetId="0" hidden="1">свод!$B$19:$E$24</definedName>
    <definedName name="Z_4C575011_FBBF_408E_880A_A0F9147C1D1C_.wvu.FilterData" localSheetId="0" hidden="1">свод!$B$19:$E$24</definedName>
    <definedName name="Z_4C65D657_CD41_45DC_ADED_5F5144B565C8_.wvu.FilterData" localSheetId="0" hidden="1">свод!#REF!</definedName>
    <definedName name="Z_4C8C48F8_9EEA_413B_BAD3_A14693CEE376_.wvu.FilterData" localSheetId="0" hidden="1">свод!$A$19:$E$24</definedName>
    <definedName name="Z_4C8FD42A_01A8_4C73_8BBD_07A37B45B243_.wvu.FilterData" localSheetId="0" hidden="1">свод!#REF!</definedName>
    <definedName name="Z_4CAB26D1_54B0_4AEB_BA69_07C54C8A68AD_.wvu.FilterData" localSheetId="0" hidden="1">свод!$A$19:$M$24</definedName>
    <definedName name="Z_4CDBD7F4_606B_4EDD_BB68_0B500AAD911D_.wvu.FilterData" localSheetId="0" hidden="1">свод!$B$19:$E$24</definedName>
    <definedName name="Z_4CDE372A_823D_408A_9851_C1C5C44CAC22_.wvu.FilterData" localSheetId="0" hidden="1">свод!$B$19:$E$24</definedName>
    <definedName name="Z_4CE60DEF_944D_4366_8CDB_7D7DD71BF107_.wvu.FilterData" localSheetId="0" hidden="1">свод!$B$24:$E$24</definedName>
    <definedName name="Z_4CF92307_2217_4DE3_996A_A3115CFB22C6_.wvu.FilterData" localSheetId="2" hidden="1">#REF!</definedName>
    <definedName name="Z_4CF92307_2217_4DE3_996A_A3115CFB22C6_.wvu.FilterData" hidden="1">#REF!</definedName>
    <definedName name="Z_4D27DAA9_0681_4BAF_A9C7_FB118B34BAD6_.wvu.FilterData" localSheetId="0" hidden="1">свод!#REF!</definedName>
    <definedName name="Z_4D3A3A50_1E5E_4ABD_B42A_A700F2D9FA9C_.wvu.FilterData" localSheetId="2" hidden="1">#REF!</definedName>
    <definedName name="Z_4D3A3A50_1E5E_4ABD_B42A_A700F2D9FA9C_.wvu.FilterData" hidden="1">#REF!</definedName>
    <definedName name="Z_4D5028AD_F11F_413A_BAB6_2D3E6A2D5F08_.wvu.FilterData" localSheetId="0" hidden="1">свод!$B$19:$E$24</definedName>
    <definedName name="Z_4D73703A_7ECF_43EA_9F6D_209989174C38_.wvu.FilterData" localSheetId="0" hidden="1">свод!$B$19:$E$24</definedName>
    <definedName name="Z_4D81A4A1_AFE0_4B63_A8A3_E267A422325D_.wvu.FilterData" localSheetId="0" hidden="1">свод!$A$19:$E$24</definedName>
    <definedName name="Z_4D991108_5AED_4BF4_BB8A_D97CBB6E38CA_.wvu.FilterData" localSheetId="0" hidden="1">свод!#REF!</definedName>
    <definedName name="Z_4DB93C2A_D8B6_4255_84CA_4578223CE761_.wvu.FilterData" localSheetId="0" hidden="1">свод!#REF!</definedName>
    <definedName name="Z_4E196AAB_F675_40A1_8B8C_86E7BC747471_.wvu.FilterData" localSheetId="0" hidden="1">свод!$A$19:$M$24</definedName>
    <definedName name="Z_4E22D79E_4C8E_4945_AD2C_088CDEA215F6_.wvu.FilterData" localSheetId="0" hidden="1">свод!#REF!</definedName>
    <definedName name="Z_4E5084C6_988E_4780_93B3_7C0275D06567_.wvu.FilterData" localSheetId="2" hidden="1">#REF!</definedName>
    <definedName name="Z_4E5084C6_988E_4780_93B3_7C0275D06567_.wvu.FilterData" hidden="1">#REF!</definedName>
    <definedName name="Z_4E5592E0_3E72_447E_B9BD_A79612A5D665_.wvu.FilterData" localSheetId="0" hidden="1">свод!$A$19:$E$24</definedName>
    <definedName name="Z_4E5B9A7F_BC86_4A22_94A8_D2DFAE81C2FF_.wvu.FilterData" localSheetId="0" hidden="1">свод!$B$24:$E$24</definedName>
    <definedName name="Z_4EA29018_EAF3_4D8E_9322_701C8E72B7C1_.wvu.FilterData" localSheetId="0" hidden="1">свод!$A$19:$M$24</definedName>
    <definedName name="Z_4EE5DF52_3321_4256_9DBC_CBA5AB62C970_.wvu.FilterData" localSheetId="0" hidden="1">свод!$B$19:$E$24</definedName>
    <definedName name="Z_4F1EDEDC_5ED0_4941_B133_C71CC3061D0D_.wvu.FilterData" localSheetId="0" hidden="1">свод!$B$19:$E$24</definedName>
    <definedName name="Z_4F345B1E_296C_4D08_A451_454D67258D24_.wvu.FilterData" localSheetId="2" hidden="1">#REF!</definedName>
    <definedName name="Z_4F345B1E_296C_4D08_A451_454D67258D24_.wvu.FilterData" hidden="1">#REF!</definedName>
    <definedName name="Z_4F417A4D_7547_4EBC_9F37_712AF88A3B41_.wvu.FilterData" localSheetId="0" hidden="1">свод!$B$19:$E$24</definedName>
    <definedName name="Z_4F4B2DDC_9ED5_4974_9E2D_B50C31119D55_.wvu.FilterData" localSheetId="0" hidden="1">свод!#REF!</definedName>
    <definedName name="Z_4F575310_5478_4FC1_8447_3E1CC1852B67_.wvu.FilterData" localSheetId="0" hidden="1">свод!#REF!</definedName>
    <definedName name="Z_4F876C77_16E0_401C_9B38_9E9821CC94DD_.wvu.FilterData" localSheetId="0" hidden="1">свод!$B$19:$E$24</definedName>
    <definedName name="Z_4F8CB1A8_CA17_4BC6_B444_A2FB1B3629AB_.wvu.FilterData" localSheetId="0" hidden="1">свод!$B$19:$E$24</definedName>
    <definedName name="Z_4FA94018_0ACE_4C79_B56C_07C81E98BA00_.wvu.FilterData" localSheetId="0" hidden="1">свод!$A$19:$M$24</definedName>
    <definedName name="Z_50082919_18B7_4731_A168_9BC9EB88B661_.wvu.FilterData" localSheetId="0" hidden="1">свод!#REF!</definedName>
    <definedName name="Z_500F2458_8757_40BF_9DB0_8ED2E90AD7CB_.wvu.FilterData" localSheetId="0" hidden="1">свод!$B$24:$E$24</definedName>
    <definedName name="Z_5022DAC2_7D97_4F03_9D08_B00F6032EEDF_.wvu.FilterData" localSheetId="0" hidden="1">свод!#REF!</definedName>
    <definedName name="Z_502BA36A_2785_483C_B2E4_EC05FCD7105B_.wvu.FilterData" localSheetId="0" hidden="1">свод!$B$19:$E$24</definedName>
    <definedName name="Z_502DD688_CDDC_43EC_8200_C61ABEF881D8_.wvu.FilterData" localSheetId="0" hidden="1">свод!$B$19:$E$24</definedName>
    <definedName name="Z_50307E58_4CC0_4CEB_A4A7_5D242EA45308_.wvu.FilterData" localSheetId="0" hidden="1">свод!$B$19:$E$24</definedName>
    <definedName name="Z_5039193E_BE5A_4880_BD9A_562AD6E2F636_.wvu.FilterData" localSheetId="0" hidden="1">свод!$B$19:$E$24</definedName>
    <definedName name="Z_505EC2B5_9FBB_44CF_8312_8F0A1C333FF1_.wvu.FilterData" localSheetId="0" hidden="1">свод!$B$19:$E$24</definedName>
    <definedName name="Z_506494AB_D1E5_4DC2_8794_93018BEE954E_.wvu.FilterData" localSheetId="0" hidden="1">свод!#REF!</definedName>
    <definedName name="Z_50A0D5CC_9842_4688_8D6C_F9C15F07E4D1_.wvu.FilterData" localSheetId="0" hidden="1">свод!$B$19:$E$24</definedName>
    <definedName name="Z_50ACE77F_EA0A_43A5_9177_AA5BBB63D9CD_.wvu.FilterData" localSheetId="0" hidden="1">свод!#REF!</definedName>
    <definedName name="Z_50F40221_1785_40A3_AF5B_F333BDB7AB88_.wvu.FilterData" localSheetId="0" hidden="1">свод!$B$19:$E$24</definedName>
    <definedName name="Z_5120BA6E_6415_436E_825B_61FC94BC9AAC_.wvu.FilterData" localSheetId="0" hidden="1">свод!#REF!</definedName>
    <definedName name="Z_51413B7F_8D52_4FF5_AE69_2693DC63E535_.wvu.FilterData" localSheetId="0" hidden="1">свод!#REF!</definedName>
    <definedName name="Z_5156AACD_F4EF_407F_8C34_1A08DF38D084_.wvu.FilterData" localSheetId="0" hidden="1">свод!$B$19:$E$24</definedName>
    <definedName name="Z_5168F3B8_B966_4ACB_9032_81C2278E7C66_.wvu.FilterData" localSheetId="0" hidden="1">свод!$B$19:$E$24</definedName>
    <definedName name="Z_516FF832_E201_468C_90A6_B30E94AF6CDF_.wvu.FilterData" localSheetId="0" hidden="1">свод!#REF!</definedName>
    <definedName name="Z_5195A59E_1B4E_493B_817A_5D0778CFE42A_.wvu.FilterData" localSheetId="0" hidden="1">свод!$A$19:$E$24</definedName>
    <definedName name="Z_51F773A8_D214_44A0_914D_9EF8CEAC505E_.wvu.FilterData" localSheetId="0" hidden="1">свод!#REF!</definedName>
    <definedName name="Z_52058ECE_8CBF_4C9E_9CE8_CDCA67AD0759_.wvu.FilterData" localSheetId="0" hidden="1">свод!$B$19:$E$24</definedName>
    <definedName name="Z_522EBEF8_3302_4328_B98D_DB5989FB7649_.wvu.FilterData" localSheetId="0" hidden="1">свод!$B$19:$E$24</definedName>
    <definedName name="Z_522F68AE_D523_4BAF_BE7E_258AF9854D13_.wvu.FilterData" localSheetId="0" hidden="1">свод!#REF!</definedName>
    <definedName name="Z_523F6C13_47C0_4401_9F25_864CBAB89752_.wvu.FilterData" localSheetId="0" hidden="1">свод!#REF!</definedName>
    <definedName name="Z_5246D0A8_7544_469A_94CC_C35F2336EC08_.wvu.FilterData" localSheetId="0" hidden="1">свод!#REF!</definedName>
    <definedName name="Z_52789BA1_3854_4205_92FB_BA509884F3B2_.wvu.FilterData" localSheetId="0" hidden="1">свод!$B$19:$E$24</definedName>
    <definedName name="Z_5298C56C_A68A_421F_8067_008C4B903DE8_.wvu.FilterData" localSheetId="0" hidden="1">свод!$A$19:$M$24</definedName>
    <definedName name="Z_52B3E859_520C_4957_9567_89F61FAC72BE_.wvu.FilterData" localSheetId="0" hidden="1">свод!$B$19:$E$24</definedName>
    <definedName name="Z_52BC56C2_1006_4B41_A42A_6B40554CDA39_.wvu.FilterData" localSheetId="2" hidden="1">#REF!</definedName>
    <definedName name="Z_52BC56C2_1006_4B41_A42A_6B40554CDA39_.wvu.FilterData" hidden="1">#REF!</definedName>
    <definedName name="Z_52F76094_07FB_433A_A081_03D5BF7E1952_.wvu.FilterData" localSheetId="0" hidden="1">свод!$B$19:$E$24</definedName>
    <definedName name="Z_5307058E_0314_4C8B_AAE1_9CA6A6CAD984_.wvu.FilterData" localSheetId="0" hidden="1">свод!$A$19:$M$24</definedName>
    <definedName name="Z_5319CC99_822D_406F_9C12_25F47E472F3D_.wvu.FilterData" localSheetId="2" hidden="1">#REF!</definedName>
    <definedName name="Z_5319CC99_822D_406F_9C12_25F47E472F3D_.wvu.FilterData" hidden="1">#REF!</definedName>
    <definedName name="Z_531A2E4D_1988_4D59_B927_B7190C80EBAA_.wvu.FilterData" localSheetId="2" hidden="1">#REF!</definedName>
    <definedName name="Z_531A2E4D_1988_4D59_B927_B7190C80EBAA_.wvu.FilterData" hidden="1">#REF!</definedName>
    <definedName name="Z_531BC5EB_E663_4B50_9F0D_5A082D542CA9_.wvu.FilterData" localSheetId="0" hidden="1">свод!#REF!</definedName>
    <definedName name="Z_5368E900_4532_48B1_BA3A_50B4C53F380B_.wvu.FilterData" localSheetId="0" hidden="1">свод!$B$15:$E$24</definedName>
    <definedName name="Z_5388B67D_6449_46F8_908C_BA993A5E75F2_.wvu.FilterData" localSheetId="0" hidden="1">свод!$B$24:$E$24</definedName>
    <definedName name="Z_53956ACD_8467_4ED2_BECF_60B815CF4418_.wvu.FilterData" localSheetId="0" hidden="1">свод!$B$19:$E$24</definedName>
    <definedName name="Z_539AB8E8_4AD3_4C3C_BFF7_3BE2DE4F2CB8_.wvu.FilterData" localSheetId="0" hidden="1">свод!#REF!</definedName>
    <definedName name="Z_53C692D6_EE26_4603_A58A_B44176950386_.wvu.FilterData" localSheetId="0" hidden="1">свод!#REF!</definedName>
    <definedName name="Z_53DF2412_40DA_48A2_B7D3_6DB752128527_.wvu.FilterData" localSheetId="0" hidden="1">свод!$B$19:$E$24</definedName>
    <definedName name="Z_53E287DE_73B3_4723_A63B_985933D1D315_.wvu.FilterData" localSheetId="0" hidden="1">свод!#REF!</definedName>
    <definedName name="Z_53E7A935_BDB6_4512_BFDF_46F84B6D76C9_.wvu.FilterData" localSheetId="0" hidden="1">свод!#REF!</definedName>
    <definedName name="Z_53EBA115_4AB0_4BA6_9BD1_53E411E616AE_.wvu.FilterData" localSheetId="0" hidden="1">свод!$B$19:$E$24</definedName>
    <definedName name="Z_53F4B8CD_8809_40B0_A46B_D835EA5F9387_.wvu.FilterData" localSheetId="0" hidden="1">свод!$B$19:$E$24</definedName>
    <definedName name="Z_53F8C432_8BC8_4E0C_A1C3_3C46E727B494_.wvu.FilterData" localSheetId="0" hidden="1">свод!#REF!</definedName>
    <definedName name="Z_54000FC0_8D13_4E82_8131_7D4137767FE4_.wvu.FilterData" localSheetId="0" hidden="1">свод!$B$19:$E$24</definedName>
    <definedName name="Z_540A29FC_6866_45E6_BCF1_3D779D34DD08_.wvu.FilterData" localSheetId="2" hidden="1">#REF!</definedName>
    <definedName name="Z_540A29FC_6866_45E6_BCF1_3D779D34DD08_.wvu.FilterData" hidden="1">#REF!</definedName>
    <definedName name="Z_5437A650_053C_4597_9564_87987C7DCFEB_.wvu.FilterData" localSheetId="0" hidden="1">свод!$B$24:$E$24</definedName>
    <definedName name="Z_547C1806_EB65_4924_A2AC_D1F333888A7E_.wvu.FilterData" localSheetId="0" hidden="1">свод!$B$19:$E$24</definedName>
    <definedName name="Z_548E3AF5_F720_4B0F_96A3_B0CF36C03FDC_.wvu.FilterData" localSheetId="0" hidden="1">свод!$B$24:$E$24</definedName>
    <definedName name="Z_54B33FC9_FC57_4FF7_B699_8ACB089EC0B0_.wvu.FilterData" localSheetId="0" hidden="1">свод!$A$19:$E$24</definedName>
    <definedName name="Z_54CDBDAB_8E24_4086_A094_A28D3A8F9416_.wvu.FilterData" localSheetId="0" hidden="1">свод!$A$19:$E$24</definedName>
    <definedName name="Z_5501A2F7_6DCA_491C_9DAB_0C2D9E218F12_.wvu.FilterData" localSheetId="0" hidden="1">свод!$B$24:$E$24</definedName>
    <definedName name="Z_551776C1_E76E_411A_86D4_8134AB7FEB56_.wvu.FilterData" localSheetId="0" hidden="1">свод!$B$19:$E$24</definedName>
    <definedName name="Z_5517D228_B60F_4A14_B3D6_23B8F983DB3E_.wvu.FilterData" localSheetId="0" hidden="1">свод!$A$19:$E$24</definedName>
    <definedName name="Z_5520ABA1_AA06_4713_8D35_BC0DC6F6E924_.wvu.FilterData" localSheetId="2" hidden="1">#REF!</definedName>
    <definedName name="Z_5520ABA1_AA06_4713_8D35_BC0DC6F6E924_.wvu.FilterData" hidden="1">#REF!</definedName>
    <definedName name="Z_553B2D8E_1F14_4C12_ABE0_1A1ABE6A8A13_.wvu.FilterData" localSheetId="0" hidden="1">свод!#REF!</definedName>
    <definedName name="Z_55469D05_FDD3_4BC5_982B_37DC7D267653_.wvu.FilterData" localSheetId="0" hidden="1">свод!$B$24:$E$24</definedName>
    <definedName name="Z_5549D711_DA59_4081_B973_3F1A51926FBC_.wvu.FilterData" localSheetId="0" hidden="1">свод!$A$19:$E$24</definedName>
    <definedName name="Z_554B0BE2_F7EB_46D0_B87A_97BE552CBB7A_.wvu.FilterData" localSheetId="0" hidden="1">свод!$A$19:$E$24</definedName>
    <definedName name="Z_5572D03A_D5F9_4951_9E56_5A7CE883EEB4_.wvu.FilterData" localSheetId="0" hidden="1">свод!#REF!</definedName>
    <definedName name="Z_55B591F3_BD06_4803_863F_BCB22C443D65_.wvu.FilterData" localSheetId="0" hidden="1">свод!#REF!</definedName>
    <definedName name="Z_55C5DDFD_2546_4C03_91D2_6E79D7EE1E4A_.wvu.FilterData" localSheetId="0" hidden="1">свод!#REF!</definedName>
    <definedName name="Z_55CD04B6_B560_4C85_B183_29898A41EDEA_.wvu.FilterData" localSheetId="0" hidden="1">свод!$B$19:$E$24</definedName>
    <definedName name="Z_55D1E361_897E_41D1_87CF_097BC21D1C43_.wvu.FilterData" localSheetId="0" hidden="1">свод!$B$19:$E$24</definedName>
    <definedName name="Z_55D9725A_9BC6_45BE_9EDB_D080FF620FB9_.wvu.FilterData" localSheetId="0" hidden="1">свод!#REF!</definedName>
    <definedName name="Z_55DB2FC2_4B03_4B29_9354_7D40FB3B7538_.wvu.FilterData" localSheetId="2" hidden="1">#REF!</definedName>
    <definedName name="Z_55DB2FC2_4B03_4B29_9354_7D40FB3B7538_.wvu.FilterData" hidden="1">#REF!</definedName>
    <definedName name="Z_55F59675_C613_4A99_A92B_D7E65238D8A1_.wvu.FilterData" localSheetId="0" hidden="1">свод!$B$24:$E$24</definedName>
    <definedName name="Z_55FC4EF7_6632_4210_AB17_D85783C560C1_.wvu.FilterData" localSheetId="0" hidden="1">свод!#REF!</definedName>
    <definedName name="Z_56081469_500E_4762_9F40_B4017810C178_.wvu.FilterData" localSheetId="0" hidden="1">свод!#REF!</definedName>
    <definedName name="Z_56095195_1E45_490C_B094_E5D134F560BF_.wvu.FilterData" localSheetId="0" hidden="1">свод!$B$24:$E$24</definedName>
    <definedName name="Z_5647D1A8_351E_4B3B_89E8_DCBE4281D710_.wvu.FilterData" localSheetId="0" hidden="1">свод!#REF!</definedName>
    <definedName name="Z_56483B13_33EC_461C_AA2B_61B22A508F5C_.wvu.FilterData" localSheetId="0" hidden="1">свод!#REF!</definedName>
    <definedName name="Z_5659C65D_9A3E_47D1_B264_3ACC37A46921_.wvu.FilterData" localSheetId="0" hidden="1">свод!$B$24:$E$24</definedName>
    <definedName name="Z_56934383_ADAC_4696_AA9C_FD3793F4A4F4_.wvu.FilterData" localSheetId="0" hidden="1">свод!#REF!</definedName>
    <definedName name="Z_56AC7A9B_314E_4046_B5AE_AB4C05A90B3E_.wvu.FilterData" localSheetId="0" hidden="1">свод!$A$19:$M$24</definedName>
    <definedName name="Z_56C0111F_218B_441C_A735_B6A1BBB4A846_.wvu.FilterData" localSheetId="0" hidden="1">свод!#REF!</definedName>
    <definedName name="Z_56E2F2B5_BB44_431E_ACC1_F39B0DD4EA71_.wvu.FilterData" localSheetId="2" hidden="1">#REF!</definedName>
    <definedName name="Z_56E2F2B5_BB44_431E_ACC1_F39B0DD4EA71_.wvu.FilterData" hidden="1">#REF!</definedName>
    <definedName name="Z_56E88A1F_9CD7_4170_88F7_69D283F4997C_.wvu.FilterData" localSheetId="0" hidden="1">свод!$B$19:$E$24</definedName>
    <definedName name="Z_570AD2B5_7224_4C7F_9AFF_19F182F326FB_.wvu.FilterData" localSheetId="0" hidden="1">свод!$A$19:$E$24</definedName>
    <definedName name="Z_57392C7C_137A_4F51_BC46_BD64ADD2B387_.wvu.FilterData" localSheetId="0" hidden="1">свод!$B$19:$E$24</definedName>
    <definedName name="Z_57551636_8908_4E57_BD88_EDC60471AFA1_.wvu.FilterData" localSheetId="0" hidden="1">свод!$B$19:$E$24</definedName>
    <definedName name="Z_57562755_C8FC_4363_B2D3_913D04FA2DB4_.wvu.FilterData" localSheetId="0" hidden="1">свод!#REF!</definedName>
    <definedName name="Z_57A15658_C823_4CFB_8597_98DEFE795803_.wvu.FilterData" localSheetId="0" hidden="1">свод!$B$19:$E$24</definedName>
    <definedName name="Z_57AF0766_3190_45D8_ADD1_E1423BE74820_.wvu.FilterData" localSheetId="0" hidden="1">свод!$B$24:$E$24</definedName>
    <definedName name="Z_57C5DF89_A802_403F_85ED_5DD972452985_.wvu.FilterData" localSheetId="0" hidden="1">свод!$15:$24</definedName>
    <definedName name="Z_57D5C499_AB8E_4A41_ACD6_49B32CEE5234_.wvu.FilterData" localSheetId="0" hidden="1">свод!$B$19:$E$24</definedName>
    <definedName name="Z_57FF479F_6825_4A9A_B0F8_9F7A47A26CCB_.wvu.Cols" localSheetId="0" hidden="1">свод!$D:$D,свод!#REF!,свод!$F:$I,свод!#REF!,свод!#REF!</definedName>
    <definedName name="Z_57FF479F_6825_4A9A_B0F8_9F7A47A26CCB_.wvu.FilterData" localSheetId="0" hidden="1">свод!$A$19:$M$24</definedName>
    <definedName name="Z_580718C2_1872_4AD8_9042_650432DB5090_.wvu.FilterData" localSheetId="0" hidden="1">свод!$A$19:$E$24</definedName>
    <definedName name="Z_5819CCC3_25EC_442C_97B5_67914B0550E3_.wvu.FilterData" localSheetId="0" hidden="1">свод!$B$24:$E$24</definedName>
    <definedName name="Z_583CDE3C_E1D8_4150_AAD7_96D3C8354328_.wvu.Cols" localSheetId="0" hidden="1">свод!#REF!,свод!$D:$D,свод!#REF!,свод!#REF!,свод!#REF!,свод!#REF!</definedName>
    <definedName name="Z_583CDE3C_E1D8_4150_AAD7_96D3C8354328_.wvu.FilterData" localSheetId="0" hidden="1">свод!$B$19:$M$24</definedName>
    <definedName name="Z_583CDE3C_E1D8_4150_AAD7_96D3C8354328_.wvu.Rows" localSheetId="0" hidden="1">свод!$1:$14</definedName>
    <definedName name="Z_58670B81_4565_4989_9ACD_39A0DC91C7D9_.wvu.FilterData" localSheetId="0" hidden="1">свод!$B$19:$E$24</definedName>
    <definedName name="Z_588883A9_DCA2_443D_806F_7D060B046F29_.wvu.FilterData" localSheetId="0" hidden="1">свод!$B$19:$E$24</definedName>
    <definedName name="Z_588ED965_EE0F_4D14_AA18_A6B86127215D_.wvu.FilterData" localSheetId="0" hidden="1">свод!#REF!</definedName>
    <definedName name="Z_589B721D_3C65_4FB8_A238_EE6F8CD8716F_.wvu.FilterData" localSheetId="0" hidden="1">свод!#REF!</definedName>
    <definedName name="Z_58A0249E_CE27_4DA1_B113_A9B5452557A2_.wvu.FilterData" localSheetId="0" hidden="1">свод!$B$19:$E$24</definedName>
    <definedName name="Z_58A409BE_F00F_4BED_8E47_8A39B3BE54B9_.wvu.FilterData" localSheetId="0" hidden="1">свод!#REF!</definedName>
    <definedName name="Z_58A7EE11_36A4_48D7_9082_F45D95C7D386_.wvu.Cols" localSheetId="0" hidden="1">свод!#REF!,свод!$E:$E,свод!#REF!</definedName>
    <definedName name="Z_58C2ECF8_85A9_431A_BDB9_05829D5A46E9_.wvu.FilterData" localSheetId="0" hidden="1">свод!$A$24:$E$24</definedName>
    <definedName name="Z_58CA5AB6_E529_4648_86E8_9D8A02C5C64C_.wvu.Cols" localSheetId="0" hidden="1">свод!#REF!,свод!#REF!,свод!#REF!,свод!#REF!,свод!#REF!</definedName>
    <definedName name="Z_58CA5AB6_E529_4648_86E8_9D8A02C5C64C_.wvu.FilterData" localSheetId="0" hidden="1">свод!$B$19:$E$24</definedName>
    <definedName name="Z_58CA5AB6_E529_4648_86E8_9D8A02C5C64C_.wvu.PrintArea" localSheetId="0" hidden="1">свод!$B$15:$E$24</definedName>
    <definedName name="Z_58CA5AB6_E529_4648_86E8_9D8A02C5C64C_.wvu.Rows" localSheetId="0" hidden="1">свод!#REF!</definedName>
    <definedName name="Z_58D650A9_F3D7_4131_AFC7_DD51E4166831_.wvu.FilterData" localSheetId="0" hidden="1">свод!#REF!</definedName>
    <definedName name="Z_5922161D_97B2_45D2_9938_0D9F2AAAF59F_.wvu.FilterData" localSheetId="0" hidden="1">свод!$B$19:$E$24</definedName>
    <definedName name="Z_592B058D_6AA3_42B8_95BC_7CD284D6C713_.wvu.FilterData" localSheetId="0" hidden="1">свод!$A$24:$E$24</definedName>
    <definedName name="Z_595FACBB_1076_4DA6_8B30_CB72A0888CCD_.wvu.FilterData" localSheetId="0" hidden="1">свод!$A$19:$M$24</definedName>
    <definedName name="Z_597D06AF_1FF1_4BB9_BB63_61FEE83C2DDA_.wvu.FilterData" localSheetId="0" hidden="1">свод!$B$19:$E$24</definedName>
    <definedName name="Z_598A44F6_0232_49BC_A5CA_95CDB8E63085_.wvu.FilterData" localSheetId="0" hidden="1">свод!#REF!</definedName>
    <definedName name="Z_59B28505_7859_4CC9_8FBE_6C7C7E1E9AF3_.wvu.FilterData" localSheetId="0" hidden="1">свод!$B$24:$E$24</definedName>
    <definedName name="Z_59BFFB4A_260F_42A5_8691_5FF36AE1173F_.wvu.FilterData" localSheetId="0" hidden="1">свод!$B$19:$E$24</definedName>
    <definedName name="Z_59CC6FE5_6AB4_42D3_B31A_6A057D112A76_.wvu.Cols" localSheetId="0" hidden="1">свод!#REF!</definedName>
    <definedName name="Z_59CC6FE5_6AB4_42D3_B31A_6A057D112A76_.wvu.Rows" localSheetId="0" hidden="1">свод!#REF!</definedName>
    <definedName name="Z_59DFB880_A740_4490_AF38_1B22ECCF3186_.wvu.FilterData" localSheetId="0" hidden="1">свод!$15:$24</definedName>
    <definedName name="Z_5A1236F2_0D0A_4DD5_A376_66983E7F34F7_.wvu.FilterData" localSheetId="0" hidden="1">свод!#REF!</definedName>
    <definedName name="Z_5A1800B0_79D3_4589_BBE6_BA715D25FAA3_.wvu.FilterData" localSheetId="0" hidden="1">свод!$B$19:$E$24</definedName>
    <definedName name="Z_5A5F47F0_2B02_425F_9509_902FEC6CB8D4_.wvu.FilterData" localSheetId="2" hidden="1">#REF!</definedName>
    <definedName name="Z_5A5F47F0_2B02_425F_9509_902FEC6CB8D4_.wvu.FilterData" hidden="1">#REF!</definedName>
    <definedName name="Z_5A706A12_B85E_41E2_8BDD_EC85C55902AB_.wvu.FilterData" localSheetId="2" hidden="1">#REF!</definedName>
    <definedName name="Z_5A706A12_B85E_41E2_8BDD_EC85C55902AB_.wvu.FilterData" hidden="1">#REF!</definedName>
    <definedName name="Z_5A825DC3_F1BB_4EDB_93D7_917E20257623_.wvu.FilterData" localSheetId="0" hidden="1">свод!$B$19:$M$24</definedName>
    <definedName name="Z_5A82CC4D_D387_4F18_A207_B464CF0F3277_.wvu.FilterData" localSheetId="0" hidden="1">свод!$B$19:$E$24</definedName>
    <definedName name="Z_5AC9627D_BB19_492C_88B3_7175589A5A3C_.wvu.FilterData" localSheetId="0" hidden="1">свод!#REF!</definedName>
    <definedName name="Z_5AD24BCD_214D_4D2D_8061_BBE06EFC6E84_.wvu.FilterData" localSheetId="0" hidden="1">свод!$A$19:$E$24</definedName>
    <definedName name="Z_5AD5F056_6C6F_4513_8825_F9DFE517D620_.wvu.FilterData" localSheetId="0" hidden="1">свод!#REF!</definedName>
    <definedName name="Z_5B025933_585B_43BE_AD9A_BBD439B5E69C_.wvu.FilterData" localSheetId="0" hidden="1">свод!$B$19:$E$24</definedName>
    <definedName name="Z_5B027F9E_7EB8_49CD_BB0B_5811D431C80D_.wvu.FilterData" localSheetId="0" hidden="1">свод!$B$19:$E$24</definedName>
    <definedName name="Z_5B233BA1_D13D_49EE_AE86_1A1FE3A4498E_.wvu.FilterData" localSheetId="0" hidden="1">свод!$B$19:$E$24</definedName>
    <definedName name="Z_5B2E3277_3EA1_4EA1_96ED_8D9E66C86BA8_.wvu.FilterData" localSheetId="0" hidden="1">свод!$B$24:$E$24</definedName>
    <definedName name="Z_5B398CB5_38BC_4CC3_9A0E_9513DC3E75AD_.wvu.FilterData" localSheetId="2" hidden="1">#REF!</definedName>
    <definedName name="Z_5B398CB5_38BC_4CC3_9A0E_9513DC3E75AD_.wvu.FilterData" hidden="1">#REF!</definedName>
    <definedName name="Z_5B4470B6_9C04_4750_8217_AD41C3F531DA_.wvu.FilterData" localSheetId="0" hidden="1">свод!$A$24:$E$24</definedName>
    <definedName name="Z_5B475954_E455_4DC8_BE50_6F5B7F1828F1_.wvu.FilterData" localSheetId="0" hidden="1">свод!$A$19:$M$24</definedName>
    <definedName name="Z_5B5D9829_734C_470B_878B_F0FE95406353_.wvu.FilterData" localSheetId="0" hidden="1">свод!$B$19:$E$24</definedName>
    <definedName name="Z_5B6690B6_EAB4_481F_B9FA_026F404E7441_.wvu.FilterData" localSheetId="0" hidden="1">свод!$B$24:$E$24</definedName>
    <definedName name="Z_5B6808FD_D8A7_458A_97B8_37FC686831B2_.wvu.FilterData" localSheetId="0" hidden="1">свод!#REF!</definedName>
    <definedName name="Z_5B73C671_BE22_418E_8AA2_595224A92334_.wvu.FilterData" localSheetId="0" hidden="1">свод!#REF!</definedName>
    <definedName name="Z_5B8CBABE_79B1_4E32_9095_D1ABA969F56D_.wvu.FilterData" localSheetId="0" hidden="1">свод!#REF!</definedName>
    <definedName name="Z_5B981434_370B_4723_871E_377C5E21C05F_.wvu.FilterData" localSheetId="0" hidden="1">свод!$B$19:$E$24</definedName>
    <definedName name="Z_5BA42D86_083E_48BA_BDB9_5524D612C27A_.wvu.FilterData" localSheetId="0" hidden="1">свод!$A$19:$M$24</definedName>
    <definedName name="Z_5BA9FDEB_2084_4C9F_9510_477CD18AE507_.wvu.FilterData" localSheetId="0" hidden="1">свод!$B$15:$E$24</definedName>
    <definedName name="Z_5BEF3345_6EBB_4AEF_B4ED_117DF6DAC991_.wvu.FilterData" localSheetId="0" hidden="1">свод!$B$19:$E$24</definedName>
    <definedName name="Z_5BFF1D2E_4E8B_4B20_BC10_2EB2D852897F_.wvu.FilterData" localSheetId="0" hidden="1">свод!#REF!</definedName>
    <definedName name="Z_5C18B3D3_313B_4EA7_B188_B75AAA479501_.wvu.FilterData" localSheetId="0" hidden="1">свод!#REF!</definedName>
    <definedName name="Z_5C523F4F_D749_4A10_B530_AAACB9D86461_.wvu.FilterData" localSheetId="0" hidden="1">свод!$B$19:$E$24</definedName>
    <definedName name="Z_5C746C99_B58D_412C_8475_01BBEAE88FF3_.wvu.FilterData" localSheetId="0" hidden="1">свод!$B$19:$E$24</definedName>
    <definedName name="Z_5C7D6868_791B_4BDC_B753_FA28BD5564C8_.wvu.FilterData" localSheetId="0" hidden="1">свод!$B$24:$E$24</definedName>
    <definedName name="Z_5CA8EFA6_7E89_4616_928A_39059E3AA216_.wvu.FilterData" localSheetId="2" hidden="1">#REF!</definedName>
    <definedName name="Z_5CA8EFA6_7E89_4616_928A_39059E3AA216_.wvu.FilterData" hidden="1">#REF!</definedName>
    <definedName name="Z_5CC27C89_56F5_4E2B_828E_1191200E5798_.wvu.FilterData" localSheetId="0" hidden="1">свод!#REF!</definedName>
    <definedName name="Z_5CFCB934_DBD1_45AE_BAAF_102721FE46FA_.wvu.FilterData" localSheetId="0" hidden="1">свод!$B$19:$E$24</definedName>
    <definedName name="Z_5D213F42_0A4F_46B2_9FC8_E7C985F8A716_.wvu.FilterData" localSheetId="0" hidden="1">свод!$E$19:$E$24</definedName>
    <definedName name="Z_5D2D04A8_3EF2_42D1_B28B_CF29FCDB93B0_.wvu.Cols" localSheetId="0" hidden="1">свод!#REF!,свод!#REF!,свод!#REF!,свод!#REF!,свод!#REF!,свод!#REF!</definedName>
    <definedName name="Z_5D2D04A8_3EF2_42D1_B28B_CF29FCDB93B0_.wvu.FilterData" localSheetId="0" hidden="1">свод!$B$24:$E$24</definedName>
    <definedName name="Z_5D2E549C_CA03_494A_905F_C803CB1FE8B8_.wvu.FilterData" localSheetId="0" hidden="1">свод!#REF!</definedName>
    <definedName name="Z_5D4904D9_5F34_4F3A_93EF_45E4F40929BB_.wvu.FilterData" localSheetId="0" hidden="1">свод!$B$19:$E$24</definedName>
    <definedName name="Z_5D76AF07_AFD1_4B2D_9B8E_57F7FBA3F28D_.wvu.FilterData" localSheetId="0" hidden="1">свод!$B$24:$E$24</definedName>
    <definedName name="Z_5D88ED28_6173_4970_9AC5_B64DC554F7E5_.wvu.FilterData" localSheetId="0" hidden="1">свод!$A$19:$M$24</definedName>
    <definedName name="Z_5DD7AA56_1E1B_4A46_A309_E6FEE43A36AA_.wvu.FilterData" localSheetId="0" hidden="1">свод!$A$19:$E$24</definedName>
    <definedName name="Z_5DDBEC42_74C8_42D9_ABAD_016EB4909D5C_.wvu.FilterData" localSheetId="0" hidden="1">свод!$A$19:$M$24</definedName>
    <definedName name="Z_5DECBD2D_C085_4C34_BC4F_4351385C621E_.wvu.FilterData" localSheetId="0" hidden="1">свод!$B$19:$E$24</definedName>
    <definedName name="Z_5E737887_0543_410C_8D20_8F5B400AF88B_.wvu.FilterData" localSheetId="0" hidden="1">свод!$B$19:$M$24</definedName>
    <definedName name="Z_5E741E7B_DAFA_4313_9F99_52D96F135367_.wvu.FilterData" localSheetId="0" hidden="1">свод!#REF!</definedName>
    <definedName name="Z_5ECFAD99_F033_4131_AF51_D602C403DC41_.wvu.FilterData" localSheetId="0" hidden="1">свод!$A$19:$E$24</definedName>
    <definedName name="Z_5EE0C95D_656B_4AD9_8AA0_E6C498F193E3_.wvu.FilterData" localSheetId="0" hidden="1">свод!$B$19:$E$24</definedName>
    <definedName name="Z_5EE28DDF_1937_42FA_80DC_DA955ED636B8_.wvu.FilterData" localSheetId="0" hidden="1">свод!#REF!</definedName>
    <definedName name="Z_5EF832CC_A416_4D81_8810_31430DEA8E0C_.wvu.FilterData" localSheetId="0" hidden="1">свод!$B$19:$E$24</definedName>
    <definedName name="Z_5EFE0C7D_8033_4724_A457_654D06A1DEBB_.wvu.FilterData" localSheetId="0" hidden="1">свод!$B$19:$E$24</definedName>
    <definedName name="Z_5F011ABD_D50A_419F_A2F7_ED37D201A6A8_.wvu.FilterData" localSheetId="0" hidden="1">свод!$A$19:$M$24</definedName>
    <definedName name="Z_5F12D79A_0B15_4B95_AB54_DE36A8951488_.wvu.FilterData" localSheetId="0" hidden="1">свод!$A$19:$M$24</definedName>
    <definedName name="Z_5F3B8D98_5044_4CF0_ABD0_B0C91B0832DE_.wvu.FilterData" localSheetId="0" hidden="1">свод!$B$24:$E$24</definedName>
    <definedName name="Z_5F4EF5ED_ABD3_4DF7_B522_6FED13776ADA_.wvu.FilterData" localSheetId="0" hidden="1">свод!#REF!</definedName>
    <definedName name="Z_5F9CBC19_3883_48B1_AC69_D57F2852547B_.wvu.FilterData" localSheetId="0" hidden="1">свод!#REF!</definedName>
    <definedName name="Z_5FAA40A4_9844_4156_A738_F7F5C8FAA3CB_.wvu.FilterData" localSheetId="0" hidden="1">свод!#REF!</definedName>
    <definedName name="Z_5FAE5C3A_88FB_4889_8C0F_B73BB2A2F567_.wvu.FilterData" localSheetId="0" hidden="1">свод!$B$24:$E$24</definedName>
    <definedName name="Z_5FB2BD27_8DAB_42A2_9074_E3D73DBFBC7C_.wvu.FilterData" localSheetId="0" hidden="1">свод!#REF!</definedName>
    <definedName name="Z_5FD1719E_3E78_4E0B_87F2_B4343144DC20_.wvu.FilterData" localSheetId="0" hidden="1">свод!$B$24:$E$24</definedName>
    <definedName name="Z_600266DA_4570_4E4F_AA7A_8A8ED49ED165_.wvu.FilterData" localSheetId="0" hidden="1">свод!#REF!</definedName>
    <definedName name="Z_60035923_B780_4A3B_B0B8_8F8550444AC1_.wvu.FilterData" localSheetId="0" hidden="1">свод!$B$19:$E$24</definedName>
    <definedName name="Z_6018CA4F_735C_4B61_A903_DD81022023E6_.wvu.FilterData" localSheetId="0" hidden="1">свод!$A$19:$E$24</definedName>
    <definedName name="Z_601BDC04_D5F7_4CC9_BACC_34150D20847A_.wvu.FilterData" localSheetId="0" hidden="1">свод!$A$19:$E$24</definedName>
    <definedName name="Z_605BAAB8_3F7C_450D_8379_6774442D77A7_.wvu.FilterData" localSheetId="0" hidden="1">свод!#REF!</definedName>
    <definedName name="Z_605C2E83_F51F_4759_B042_EEF3B97A331A_.wvu.FilterData" localSheetId="0" hidden="1">свод!#REF!</definedName>
    <definedName name="Z_60607441_1C04_4833_9F44_19549C11ABE9_.wvu.FilterData" localSheetId="0" hidden="1">свод!$A$19:$E$24</definedName>
    <definedName name="Z_606F3192_A883_41AA_8F77_309D7F8F6B5B_.wvu.FilterData" localSheetId="0" hidden="1">свод!$B$19:$E$24</definedName>
    <definedName name="Z_6078BAF7_252B_43D9_8D89_8007E323E5ED_.wvu.FilterData" localSheetId="0" hidden="1">свод!$B$19:$E$24</definedName>
    <definedName name="Z_607A8F17_F339_4C40_9694_98D67A19626B_.wvu.FilterData" localSheetId="0" hidden="1">свод!#REF!</definedName>
    <definedName name="Z_608DFFC9_82B2_4F43_B27A_CA1663A6FF86_.wvu.FilterData" localSheetId="0" hidden="1">свод!#REF!</definedName>
    <definedName name="Z_60988C89_18C9_41FD_AEA6_5C30DF11DC12_.wvu.FilterData" localSheetId="0" hidden="1">свод!$B$19:$M$24</definedName>
    <definedName name="Z_60B1134E_6B6A_4768_8E14_7DDB1DD5C9C1_.wvu.FilterData" localSheetId="0" hidden="1">свод!$E$19:$E$24</definedName>
    <definedName name="Z_60FDB94A_50AF_4E10_876B_D144A2E9568B_.wvu.FilterData" localSheetId="2" hidden="1">#REF!</definedName>
    <definedName name="Z_60FDB94A_50AF_4E10_876B_D144A2E9568B_.wvu.FilterData" hidden="1">#REF!</definedName>
    <definedName name="Z_619B0401_C662_402F_9687_DF1034112768_.wvu.FilterData" localSheetId="0" hidden="1">свод!$B$15:$E$24</definedName>
    <definedName name="Z_619B7011_0671_4A67_867F_BC8DFCC41D52_.wvu.FilterData" localSheetId="0" hidden="1">свод!$A$19:$E$24</definedName>
    <definedName name="Z_61AB4F24_6A2D_42B2_B15A_74EDC4A49534_.wvu.FilterData" localSheetId="0" hidden="1">свод!$B$24:$E$24</definedName>
    <definedName name="Z_61B99E36_B455_467E_B741_BAE297203301_.wvu.FilterData" localSheetId="0" hidden="1">свод!$A$19:$E$24</definedName>
    <definedName name="Z_61DD5862_88FD_48C2_9428_C7B99B205391_.wvu.FilterData" localSheetId="0" hidden="1">свод!$A$19:$M$24</definedName>
    <definedName name="Z_62008E00_12DA_4EEF_AC5B_35B897E44A85_.wvu.FilterData" localSheetId="0" hidden="1">свод!$B$19:$E$24</definedName>
    <definedName name="Z_621D3A82_51AB_4941_A153_9D7752CFEF46_.wvu.FilterData" localSheetId="0" hidden="1">свод!$B$19:$E$24</definedName>
    <definedName name="Z_625F524C_7D56_463B_8D17_6B19D609F704_.wvu.FilterData" localSheetId="0" hidden="1">свод!$A$24:$E$24</definedName>
    <definedName name="Z_62620F10_3A3D_4C4A_9B55_AB339503C990_.wvu.FilterData" localSheetId="0" hidden="1">свод!#REF!</definedName>
    <definedName name="Z_6275BC37_AC91_4EAE_986A_36A04A46D2FE_.wvu.FilterData" localSheetId="0" hidden="1">свод!#REF!</definedName>
    <definedName name="Z_627EEC2C_E91B_470E_AFDA_F33668D10FE0_.wvu.FilterData" localSheetId="0" hidden="1">свод!$A$19:$M$24</definedName>
    <definedName name="Z_62ABEAEE_D0FB_4FC9_9048_4D87B128C25A_.wvu.FilterData" localSheetId="0" hidden="1">свод!$B$24:$E$24</definedName>
    <definedName name="Z_62E39126_7AB1_439E_8DB9_7C96ECE6453D_.wvu.FilterData" localSheetId="0" hidden="1">свод!#REF!</definedName>
    <definedName name="Z_62EF8201_B293_489E_BB08_D61D81874C0F_.wvu.FilterData" localSheetId="0" hidden="1">свод!$B$19:$E$24</definedName>
    <definedName name="Z_632A16D6_FC13_4DAB_ACD6_761AB5540D22_.wvu.FilterData" localSheetId="0" hidden="1">свод!$A$19:$E$24</definedName>
    <definedName name="Z_6345744A_76B4_4396_80C0_B0A0E26EE187_.wvu.FilterData" localSheetId="0" hidden="1">свод!#REF!</definedName>
    <definedName name="Z_63475192_9094_4BA2_9AFC_8536BC77489E_.wvu.FilterData" localSheetId="2" hidden="1">#REF!</definedName>
    <definedName name="Z_63475192_9094_4BA2_9AFC_8536BC77489E_.wvu.FilterData" hidden="1">#REF!</definedName>
    <definedName name="Z_6364C6D8_FBD7_46F8_94AF_BC7A75E86D44_.wvu.FilterData" localSheetId="0" hidden="1">свод!$B$19:$E$24</definedName>
    <definedName name="Z_6388D51B_D6C0_43D4_AD24_FAB009ACEEE5_.wvu.FilterData" localSheetId="0" hidden="1">свод!$A$19:$M$24</definedName>
    <definedName name="Z_63CE90CF_EFA5_4055_9490_C1DD5809ABD7_.wvu.FilterData" localSheetId="0" hidden="1">свод!$A$19:$M$24</definedName>
    <definedName name="Z_63EB2BC8_980C_46F8_A57A_1C9A8528A542_.wvu.FilterData" localSheetId="0" hidden="1">свод!$B$19:$E$24</definedName>
    <definedName name="Z_63FF7987_F209_48D5_BCE6_0889D30C643A_.wvu.FilterData" localSheetId="0" hidden="1">свод!$B$19:$E$24</definedName>
    <definedName name="Z_6403545B_2A3B_4863_8819_F89E80114385_.wvu.FilterData" localSheetId="2" hidden="1">#REF!</definedName>
    <definedName name="Z_6403545B_2A3B_4863_8819_F89E80114385_.wvu.FilterData" hidden="1">#REF!</definedName>
    <definedName name="Z_641083E1_D93A_48A2_B021_72D7804108F7_.wvu.FilterData" localSheetId="0" hidden="1">свод!$15:$24</definedName>
    <definedName name="Z_64172FA3_91D3_46C5_97D2_E89FE5D02D5D_.wvu.FilterData" localSheetId="0" hidden="1">свод!$B$15:$E$24</definedName>
    <definedName name="Z_643CC6E5_F533_4470_B5DC_5E89A0CAA7B7_.wvu.FilterData" localSheetId="0" hidden="1">свод!#REF!</definedName>
    <definedName name="Z_6488DCCD_ECFE_4F2E_BEB2_B5A7E1E0D5EC_.wvu.FilterData" localSheetId="0" hidden="1">свод!#REF!</definedName>
    <definedName name="Z_648A6447_005B_4993_BE7F_103D54C8D575_.wvu.FilterData" localSheetId="0" hidden="1">свод!$B$24:$E$24</definedName>
    <definedName name="Z_649B0D0C_4417_4398_B6E1_1E9472C3D022_.wvu.FilterData" localSheetId="0" hidden="1">свод!$B$19:$E$24</definedName>
    <definedName name="Z_64EE5C21_4473_4ADA_999A_A93A0AE9839F_.wvu.FilterData" localSheetId="0" hidden="1">свод!$A$19:$M$24</definedName>
    <definedName name="Z_64F9F101_450C_4938_B12C_A3F3FA50BCDD_.wvu.FilterData" localSheetId="0" hidden="1">свод!$B$15:$E$24</definedName>
    <definedName name="Z_6502960C_5BF2_4BF4_A432_65D6927823ED_.wvu.FilterData" localSheetId="0" hidden="1">свод!#REF!</definedName>
    <definedName name="Z_650CB3F3_E876_48E7_A84A_087C87E99DEF_.wvu.FilterData" localSheetId="0" hidden="1">свод!$B$19:$E$24</definedName>
    <definedName name="Z_656D73EA_9D4A_4D21_8EFE_4A3CC3BACD33_.wvu.FilterData" localSheetId="0" hidden="1">свод!$B$24:$E$24</definedName>
    <definedName name="Z_6577839E_9A91_4166_AE86_A3E808B96141_.wvu.FilterData" localSheetId="0" hidden="1">свод!$B$19:$E$24</definedName>
    <definedName name="Z_659A44C7_F407_4369_9665_003DC6A54E1B_.wvu.FilterData" localSheetId="0" hidden="1">свод!$B$19:$E$24</definedName>
    <definedName name="Z_65ADD3A0_00B4_40A8_B13F_99D552A90A62_.wvu.Cols" localSheetId="0" hidden="1">свод!$D:$E</definedName>
    <definedName name="Z_65ADD3A0_00B4_40A8_B13F_99D552A90A62_.wvu.FilterData" localSheetId="0" hidden="1">свод!$A$19:$E$24</definedName>
    <definedName name="Z_65ADD3A0_00B4_40A8_B13F_99D552A90A62_.wvu.Rows" localSheetId="0" hidden="1">свод!#REF!</definedName>
    <definedName name="Z_65AF9C16_5672_434A_B416_EB3C7ABD3C25_.wvu.FilterData" localSheetId="0" hidden="1">свод!$A$19:$E$24</definedName>
    <definedName name="Z_65C2598C_745B_4479_BB40_C6C4A8EC15C3_.wvu.FilterData" localSheetId="0" hidden="1">свод!#REF!</definedName>
    <definedName name="Z_65D853D3_94F2_4B45_8CE2_8CFE52B6E3ED_.wvu.FilterData" localSheetId="0" hidden="1">свод!$A$19:$E$24</definedName>
    <definedName name="Z_65FEAF1B_1D93_4D3E_83F3_A7085C9B8B29_.wvu.FilterData" localSheetId="0" hidden="1">свод!$B$24:$E$24</definedName>
    <definedName name="Z_66029958_56AC_486B_A6D1_D350B9F08DCA_.wvu.FilterData" localSheetId="0" hidden="1">свод!$B$19:$E$24</definedName>
    <definedName name="Z_66082101_5E99_4C71_BD1C_1C1A9F93AE3E_.wvu.FilterData" localSheetId="0" hidden="1">свод!$B$19:$E$24</definedName>
    <definedName name="Z_662A7488_14F3_4A24_AAB4_0C124FAB522D_.wvu.FilterData" localSheetId="0" hidden="1">свод!$A$19:$E$24</definedName>
    <definedName name="Z_662D2928_5A07_4CD3_8743_CA02695580AE_.wvu.Cols" localSheetId="0" hidden="1">свод!#REF!,свод!#REF!,свод!#REF!</definedName>
    <definedName name="Z_662D2928_5A07_4CD3_8743_CA02695580AE_.wvu.FilterData" localSheetId="0" hidden="1">свод!$A$24:$E$24</definedName>
    <definedName name="Z_6643D1AA_20BC_413B_A7F9_FFCFE7597010_.wvu.FilterData" localSheetId="0" hidden="1">свод!$A$19:$M$24</definedName>
    <definedName name="Z_66489BB6_F8CD_4AD0_AC1C_BA80C0DBC24D_.wvu.FilterData" localSheetId="0" hidden="1">свод!#REF!</definedName>
    <definedName name="Z_66636C07_5702_4EF3_B655_CDBAF654F15A_.wvu.FilterData" localSheetId="2" hidden="1">#REF!</definedName>
    <definedName name="Z_66636C07_5702_4EF3_B655_CDBAF654F15A_.wvu.FilterData" hidden="1">#REF!</definedName>
    <definedName name="Z_66759B6E_54F3_4E52_A999_E55382947AFB_.wvu.FilterData" localSheetId="0" hidden="1">свод!$B$19:$E$24</definedName>
    <definedName name="Z_667B03C3_E831_43B9_8993_941B7CECEC65_.wvu.FilterData" localSheetId="0" hidden="1">свод!$A$19:$M$24</definedName>
    <definedName name="Z_6683E64D_C5A3_4CA4_A5C6_B44F88DB9B68_.wvu.FilterData" localSheetId="0" hidden="1">свод!$B$19:$E$24</definedName>
    <definedName name="Z_66A34A24_133F_49BE_9874_EF3320E0DC4E_.wvu.FilterData" localSheetId="0" hidden="1">свод!$B$19:$E$24</definedName>
    <definedName name="Z_66A4CC55_0AF2_4AA2_BE11_49A72E3FD2D6_.wvu.FilterData" localSheetId="0" hidden="1">свод!$B$19:$E$24</definedName>
    <definedName name="Z_670EC714_C52E_4E15_9C96_B88E93DD531C_.wvu.FilterData" localSheetId="0" hidden="1">свод!$E$19:$E$24</definedName>
    <definedName name="Z_672D6127_0F0D_4FFC_8357_1A63A65710B0_.wvu.FilterData" localSheetId="0" hidden="1">свод!$A$19:$M$24</definedName>
    <definedName name="Z_6745BC20_33DC_4DF6_B849_2BBEB1E68731_.wvu.FilterData" localSheetId="0" hidden="1">свод!#REF!</definedName>
    <definedName name="Z_674B1FFC_D3D6_40BB_94E1_8B2FD7F210F4_.wvu.FilterData" localSheetId="0" hidden="1">свод!$A$19:$M$24</definedName>
    <definedName name="Z_67500DB8_AAFF_4D77_AD48_4C9C76759DD4_.wvu.FilterData" localSheetId="0" hidden="1">свод!$B$15:$E$24</definedName>
    <definedName name="Z_677BF3AF_E49C_484B_8D9D_CC38B6B4312E_.wvu.FilterData" localSheetId="0" hidden="1">свод!$A$19:$M$24</definedName>
    <definedName name="Z_677FFF06_88F6_4DF8_987A_577A162E9F0E_.wvu.FilterData" localSheetId="0" hidden="1">свод!$B$15:$E$24</definedName>
    <definedName name="Z_679C1EAA_BBDF_47CC_B208_BFC9437F6FA9_.wvu.FilterData" localSheetId="0" hidden="1">свод!#REF!</definedName>
    <definedName name="Z_67B84E0E_9D90_4F15_96F0_17DBEC630ABE_.wvu.FilterData" localSheetId="0" hidden="1">свод!#REF!</definedName>
    <definedName name="Z_67D5E6EC_9887_4E9A_A518_CBB3EA2120FC_.wvu.FilterData" localSheetId="0" hidden="1">свод!$B$19:$E$24</definedName>
    <definedName name="Z_67E9229E_F69E_4FC9_8AA8_A08F395F43E5_.wvu.FilterData" localSheetId="0" hidden="1">свод!$B$19:$E$24</definedName>
    <definedName name="Z_681A4E40_5983_447C_B740_7C97117C61A8_.wvu.FilterData" localSheetId="0" hidden="1">свод!$B$19:$E$24</definedName>
    <definedName name="Z_6832DCFE_1706_4C30_AEA7_753D0313868F_.wvu.FilterData" localSheetId="0" hidden="1">свод!$B$24:$E$24</definedName>
    <definedName name="Z_685FACDB_4BDD_4CE5_ACED_EB407FA73205_.wvu.FilterData" localSheetId="0" hidden="1">свод!#REF!</definedName>
    <definedName name="Z_686EFD1C_0DC2_4C08_8D70_F1EF3B3583BD_.wvu.FilterData" localSheetId="0" hidden="1">свод!#REF!</definedName>
    <definedName name="Z_687C3CFA_BBA8_460E_A737_31E179EEEC3C_.wvu.FilterData" localSheetId="0" hidden="1">свод!$B$19:$E$24</definedName>
    <definedName name="Z_6885344B_2603_4BAE_8170_64161A6C6497_.wvu.FilterData" localSheetId="0" hidden="1">свод!#REF!</definedName>
    <definedName name="Z_68F88389_082F_4827_BBC6_C651EAD03BE5_.wvu.FilterData" localSheetId="0" hidden="1">свод!$B$24:$E$24</definedName>
    <definedName name="Z_68FAFA65_51B7_429C_B8F7_3C83036C88C8_.wvu.FilterData" localSheetId="0" hidden="1">свод!$A$19:$M$24</definedName>
    <definedName name="Z_68FF96C5_860F_4231_ACAB_545F0402EC4D_.wvu.FilterData" localSheetId="0" hidden="1">свод!$A$19:$M$24</definedName>
    <definedName name="Z_6902497C_7C75_4407_9425_FB7EDA749FAF_.wvu.FilterData" localSheetId="0" hidden="1">свод!$A$19:$M$24</definedName>
    <definedName name="Z_6912AC21_787A_47E1_97BD_121478FA6AD9_.wvu.FilterData" localSheetId="0" hidden="1">свод!$A$19:$M$24</definedName>
    <definedName name="Z_6927B4A0_EAE7_4388_97AC_1A0055917D2B_.wvu.FilterData" localSheetId="0" hidden="1">свод!$B$19:$E$24</definedName>
    <definedName name="Z_69288EAA_E504_4D3B_871A_CD11926D5A73_.wvu.FilterData" localSheetId="0" hidden="1">свод!$B$19:$E$24</definedName>
    <definedName name="Z_6932E83D_E221_439D_9C77_E6786CB55A40_.wvu.FilterData" localSheetId="0" hidden="1">свод!#REF!</definedName>
    <definedName name="Z_69379902_FB7D_497F_8034_3218FFBAEDE7_.wvu.FilterData" localSheetId="0" hidden="1">свод!$B$19:$E$24</definedName>
    <definedName name="Z_694A6171_86D0_447B_993D_406DF7E42A11_.wvu.FilterData" localSheetId="0" hidden="1">свод!#REF!</definedName>
    <definedName name="Z_694CBE5B_6E60_41E2_B997_4FC29A1FEC80_.wvu.FilterData" localSheetId="0" hidden="1">свод!$B$19:$E$24</definedName>
    <definedName name="Z_6963484B_0282_48B8_8317_EBF3903C7746_.wvu.FilterData" localSheetId="2" hidden="1">#REF!</definedName>
    <definedName name="Z_6963484B_0282_48B8_8317_EBF3903C7746_.wvu.FilterData" hidden="1">#REF!</definedName>
    <definedName name="Z_696A58F1_686B_4A90_B27F_47AA98A3AD33_.wvu.FilterData" localSheetId="0" hidden="1">свод!$A$19:$M$24</definedName>
    <definedName name="Z_696AB3B0_1969_433E_9E08_793DDA1DE8FD_.wvu.FilterData" localSheetId="0" hidden="1">свод!$B$15:$E$24</definedName>
    <definedName name="Z_698C83FF_A98B_4FA2_BE4F_688156B03691_.wvu.FilterData" localSheetId="0" hidden="1">свод!$B$19:$E$24</definedName>
    <definedName name="Z_69D06662_5693_4F4C_AFD2_A32734DE2B11_.wvu.FilterData" localSheetId="2" hidden="1">#REF!</definedName>
    <definedName name="Z_69D06662_5693_4F4C_AFD2_A32734DE2B11_.wvu.FilterData" hidden="1">#REF!</definedName>
    <definedName name="Z_6A50B5F6_C550_45E2_84B8_F1EED551F205_.wvu.FilterData" localSheetId="0" hidden="1">свод!#REF!</definedName>
    <definedName name="Z_6A67C372_3A78_4F8C_80F4_DD2AF429EFC3_.wvu.FilterData" localSheetId="0" hidden="1">свод!$B$15:$E$24</definedName>
    <definedName name="Z_6A8EE349_AEEA_40CD_99EA_65F4ADB971E9_.wvu.FilterData" localSheetId="0" hidden="1">свод!$B$19:$E$24</definedName>
    <definedName name="Z_6AAD9F0D_98AE_40A6_B7CD_EE1AD6E3C96F_.wvu.FilterData" localSheetId="0" hidden="1">свод!$A$19:$M$24</definedName>
    <definedName name="Z_6ACA2542_B1BA_4D2A_B611_26A5385CE4AD_.wvu.FilterData" localSheetId="0" hidden="1">свод!#REF!</definedName>
    <definedName name="Z_6ACC57CF_8D24_4357_B27E_EC7D87D4D929_.wvu.FilterData" localSheetId="0" hidden="1">свод!$B$19:$E$24</definedName>
    <definedName name="Z_6AE2FF41_261D_4F00_9D6D_F4804D21DDB3_.wvu.FilterData" localSheetId="2" hidden="1">#REF!</definedName>
    <definedName name="Z_6AE2FF41_261D_4F00_9D6D_F4804D21DDB3_.wvu.FilterData" hidden="1">#REF!</definedName>
    <definedName name="Z_6B10B0F3_C82A_4F88_9D80_7A83746858CE_.wvu.FilterData" localSheetId="0" hidden="1">свод!$B$19:$E$24</definedName>
    <definedName name="Z_6B57720E_F1AB_443A_A440_3540ABC84298_.wvu.FilterData" localSheetId="0" hidden="1">свод!$B$19:$E$24</definedName>
    <definedName name="Z_6B628834_ABF7_4DEB_98DA_139C3973786F_.wvu.FilterData" localSheetId="0" hidden="1">свод!$B$19:$E$24</definedName>
    <definedName name="Z_6B660F3A_E9D5_4243_8BCA_4423B123768E_.wvu.FilterData" localSheetId="0" hidden="1">свод!#REF!</definedName>
    <definedName name="Z_6B6707DF_BA72_467E_AEB6_E43A90367802_.wvu.FilterData" localSheetId="0" hidden="1">свод!#REF!</definedName>
    <definedName name="Z_6B67A6A0_1413_448D_98A5_D43F57DEC926_.wvu.FilterData" localSheetId="2" hidden="1">#REF!</definedName>
    <definedName name="Z_6B67A6A0_1413_448D_98A5_D43F57DEC926_.wvu.FilterData" hidden="1">#REF!</definedName>
    <definedName name="Z_6B6DF702_C08D_40D8_8514_321B93A9DCE4_.wvu.FilterData" localSheetId="0" hidden="1">свод!$B$19:$E$24</definedName>
    <definedName name="Z_6B702F0E_44A9_4AB1_A7C2_57C93F4A3BDF_.wvu.FilterData" localSheetId="0" hidden="1">свод!#REF!</definedName>
    <definedName name="Z_6B73B95E_43C0_4085_B9FE_22A6F30869ED_.wvu.FilterData" localSheetId="2" hidden="1">#REF!</definedName>
    <definedName name="Z_6B73B95E_43C0_4085_B9FE_22A6F30869ED_.wvu.FilterData" hidden="1">#REF!</definedName>
    <definedName name="Z_6B7DB0B5_9A5F_46F7_AE5A_E970BCF2F10C_.wvu.FilterData" localSheetId="0" hidden="1">свод!$B$15:$B$24</definedName>
    <definedName name="Z_6BADCD5F_B453_43F6_97AE_6C642E3C0FFC_.wvu.FilterData" localSheetId="0" hidden="1">свод!#REF!</definedName>
    <definedName name="Z_6BCB3D0F_5DBD_48EF_9460_43FFCBBCD422_.wvu.FilterData" localSheetId="2" hidden="1">#REF!</definedName>
    <definedName name="Z_6BCB3D0F_5DBD_48EF_9460_43FFCBBCD422_.wvu.FilterData" hidden="1">#REF!</definedName>
    <definedName name="Z_6C3174E8_A2D4_4179_AA88_08CB5E7EA480_.wvu.FilterData" localSheetId="2" hidden="1">#REF!</definedName>
    <definedName name="Z_6C3174E8_A2D4_4179_AA88_08CB5E7EA480_.wvu.FilterData" hidden="1">#REF!</definedName>
    <definedName name="Z_6C40C0C1_30E5_4A40_BAAC_F7A9C8D37E7D_.wvu.FilterData" localSheetId="0" hidden="1">свод!$A$19:$E$24</definedName>
    <definedName name="Z_6C8BE831_A82D_43E8_8998_F5A77556C41E_.wvu.Cols" localSheetId="0" hidden="1">свод!#REF!,свод!#REF!,свод!$D:$E</definedName>
    <definedName name="Z_6C8BE831_A82D_43E8_8998_F5A77556C41E_.wvu.FilterData" localSheetId="0" hidden="1">свод!$A$19:$E$24</definedName>
    <definedName name="Z_6C9B2B3A_8BF5_4EEE_B50C_2B17CAB88AAC_.wvu.FilterData" localSheetId="0" hidden="1">свод!$B$24:$E$24</definedName>
    <definedName name="Z_6CA47E86_B3B9_49E0_9BB0_E98600830225_.wvu.FilterData" localSheetId="2" hidden="1">#REF!</definedName>
    <definedName name="Z_6CA47E86_B3B9_49E0_9BB0_E98600830225_.wvu.FilterData" hidden="1">#REF!</definedName>
    <definedName name="Z_6CDB9FF2_ED49_462B_A333_BA40FF8B6F98_.wvu.FilterData" localSheetId="0" hidden="1">свод!$B$19:$E$24</definedName>
    <definedName name="Z_6CDC9E1E_549B_45D6_89AA_667A4B407CA7_.wvu.FilterData" localSheetId="0" hidden="1">свод!$B$19:$E$24</definedName>
    <definedName name="Z_6CF14753_FB4C_4C53_8AD7_D56F6E280083_.wvu.FilterData" localSheetId="2" hidden="1">#REF!</definedName>
    <definedName name="Z_6CF14753_FB4C_4C53_8AD7_D56F6E280083_.wvu.FilterData" hidden="1">#REF!</definedName>
    <definedName name="Z_6CFAAD6A_0242_44C2_A65C_4BDDA36299B8_.wvu.FilterData" localSheetId="0" hidden="1">свод!$B$19:$E$24</definedName>
    <definedName name="Z_6D433B53_1BE8_4626_9A85_CAAE91A5C011_.wvu.FilterData" localSheetId="0" hidden="1">свод!$B$15:$E$24</definedName>
    <definedName name="Z_6D5612E4_B6B2_4B9F_BC69_4243371C44CA_.wvu.FilterData" localSheetId="0" hidden="1">свод!$B$18:$E$24</definedName>
    <definedName name="Z_6D56810F_1C02_4FDE_A503_698CD46DF681_.wvu.FilterData" localSheetId="0" hidden="1">свод!#REF!</definedName>
    <definedName name="Z_6D8611AB_0E46_4487_A861_7C937E9DDA26_.wvu.FilterData" localSheetId="0" hidden="1">свод!$A$19:$M$24</definedName>
    <definedName name="Z_6D917413_A3B5_4E5B_9004_56E0184D00F3_.wvu.FilterData" localSheetId="2" hidden="1">#REF!</definedName>
    <definedName name="Z_6D917413_A3B5_4E5B_9004_56E0184D00F3_.wvu.FilterData" hidden="1">#REF!</definedName>
    <definedName name="Z_6D93A375_B7CA_4365_A4C0_46A3B5FC2F14_.wvu.FilterData" localSheetId="0" hidden="1">свод!$B$19:$E$24</definedName>
    <definedName name="Z_6DCFB86C_6414_49F6_99A1_A3AC3D031A52_.wvu.FilterData" localSheetId="0" hidden="1">свод!$A$19:$E$24</definedName>
    <definedName name="Z_6DDAAC38_A646_4B06_8D4F_EE5426AAA342_.wvu.FilterData" localSheetId="0" hidden="1">свод!$B$24:$E$24</definedName>
    <definedName name="Z_6DEE971B_6E2D_47C5_AB43_5C08C1A07884_.wvu.FilterData" localSheetId="0" hidden="1">свод!$A$19:$E$24</definedName>
    <definedName name="Z_6E0A3C6E_E283_470A_9869_0AC39DC8D6AA_.wvu.FilterData" localSheetId="0" hidden="1">свод!#REF!</definedName>
    <definedName name="Z_6E111E0C_3D07_4099_935E_718612F9CABA_.wvu.FilterData" localSheetId="0" hidden="1">свод!$A$19:$E$24</definedName>
    <definedName name="Z_6E299587_D8E0_4139_8A2F_67139875A814_.wvu.FilterData" localSheetId="2" hidden="1">#REF!</definedName>
    <definedName name="Z_6E299587_D8E0_4139_8A2F_67139875A814_.wvu.FilterData" hidden="1">#REF!</definedName>
    <definedName name="Z_6E4E7F56_3458_44AA_B4D0_D8D69B77C066_.wvu.FilterData" localSheetId="0" hidden="1">свод!#REF!</definedName>
    <definedName name="Z_6E5A3D9D_FE26_4118_809B_180827B100F6_.wvu.FilterData" localSheetId="0" hidden="1">свод!#REF!</definedName>
    <definedName name="Z_6E7D4DAB_9AC5_405E_9ABC_F6A3D63F31ED_.wvu.FilterData" localSheetId="0" hidden="1">свод!$B$19:$E$24</definedName>
    <definedName name="Z_6E8A0FBC_5122_4BFE_90DA_D6C53ADC3132_.wvu.FilterData" localSheetId="0" hidden="1">свод!#REF!</definedName>
    <definedName name="Z_6EA02078_17B3_47B9_8528_0E547A358DE0_.wvu.FilterData" localSheetId="0" hidden="1">свод!$B$24:$E$24</definedName>
    <definedName name="Z_6EB89CCF_BF86_497A_8290_127B822E14E5_.wvu.FilterData" localSheetId="0" hidden="1">свод!$A$19:$E$24</definedName>
    <definedName name="Z_6EE7F33C_56FF_48D3_89B8_3F13B559B5D6_.wvu.FilterData" localSheetId="0" hidden="1">свод!#REF!</definedName>
    <definedName name="Z_6EF481F6_A54B_440E_88C0_245ED7697D7A_.wvu.Cols" localSheetId="0" hidden="1">свод!#REF!,свод!#REF!</definedName>
    <definedName name="Z_6EF481F6_A54B_440E_88C0_245ED7697D7A_.wvu.FilterData" localSheetId="0" hidden="1">свод!$A$19:$E$24</definedName>
    <definedName name="Z_6EF481F6_A54B_440E_88C0_245ED7697D7A_.wvu.PrintArea" localSheetId="0" hidden="1">свод!$A$1:$E$24</definedName>
    <definedName name="Z_6F102F8F_D612_4132_86C2_7C91FA93414C_.wvu.FilterData" localSheetId="0" hidden="1">свод!$A$19:$E$24</definedName>
    <definedName name="Z_6F311E60_77E4_47E9_8DFB_7CB7374DCDA4_.wvu.FilterData" localSheetId="0" hidden="1">свод!$B$19:$E$24</definedName>
    <definedName name="Z_6F3C6AB1_0B12_4403_BED1_C5797B654FE1_.wvu.FilterData" localSheetId="0" hidden="1">свод!$A$19:$M$24</definedName>
    <definedName name="Z_6FAF1A30_CE49_4FDA_BCC5_084E411F4255_.wvu.FilterData" localSheetId="0" hidden="1">свод!$A$19:$M$24</definedName>
    <definedName name="Z_6FBBA7E6_CFC9_49A3_9368_AD5C807BFF85_.wvu.FilterData" localSheetId="0" hidden="1">свод!$A$24:$E$24</definedName>
    <definedName name="Z_6FC641AC_FF28_4341_B3C3_6BC3776EA2B7_.wvu.FilterData" localSheetId="0" hidden="1">свод!#REF!</definedName>
    <definedName name="Z_6FD18395_0289_4AEF_A3F6_6AB128FC7CC2_.wvu.FilterData" localSheetId="0" hidden="1">свод!#REF!</definedName>
    <definedName name="Z_6FD7247E_19B7_4029_9F3A_EE01E21A1B67_.wvu.FilterData" localSheetId="2" hidden="1">#REF!</definedName>
    <definedName name="Z_6FD7247E_19B7_4029_9F3A_EE01E21A1B67_.wvu.FilterData" hidden="1">#REF!</definedName>
    <definedName name="Z_6FDB5B31_B137_4AEB_840D_9DE47FA3F07A_.wvu.FilterData" localSheetId="0" hidden="1">свод!$B$19:$E$24</definedName>
    <definedName name="Z_6FFCA13F_6154_40E5_9890_EBA4CABFA872_.wvu.FilterData" localSheetId="0" hidden="1">свод!$B$15:$E$24</definedName>
    <definedName name="Z_702B099C_4A4C_43AE_9791_5EF4BC888777_.wvu.FilterData" localSheetId="0" hidden="1">свод!$B$24:$E$24</definedName>
    <definedName name="Z_70642EBD_8B99_41E5_B896_BDE984B4E14D_.wvu.FilterData" localSheetId="0" hidden="1">свод!$B$19:$E$24</definedName>
    <definedName name="Z_709E81AD_0DFD_40B8_B07E_89D613CFEB4E_.wvu.FilterData" localSheetId="0" hidden="1">свод!$A$19:$M$24</definedName>
    <definedName name="Z_70C94FA5_FE89_4042_B93F_6AAFC00B0B8D_.wvu.FilterData" localSheetId="2" hidden="1">#REF!</definedName>
    <definedName name="Z_70C94FA5_FE89_4042_B93F_6AAFC00B0B8D_.wvu.FilterData" hidden="1">#REF!</definedName>
    <definedName name="Z_710AB36B_E0A9_4822_A731_F879AC3EC305_.wvu.FilterData" localSheetId="0" hidden="1">свод!$B$24:$E$24</definedName>
    <definedName name="Z_711929F9_6C96_4D5E_A446_39B29E0B5C38_.wvu.FilterData" localSheetId="0" hidden="1">свод!$B$24:$E$24</definedName>
    <definedName name="Z_716A1C4F_B432_4468_86C1_0C7C92CBCD96_.wvu.FilterData" localSheetId="0" hidden="1">свод!#REF!</definedName>
    <definedName name="Z_718B570B_19B4_4B98_82DE_38A173CC3800_.wvu.FilterData" localSheetId="0" hidden="1">свод!$B$24:$E$24</definedName>
    <definedName name="Z_7193689D_5591_430C_8816_699002940FCB_.wvu.FilterData" localSheetId="0" hidden="1">свод!$B$19:$E$24</definedName>
    <definedName name="Z_71D13BA5_D739_47A2_BCA9_054753B1B9AD_.wvu.FilterData" localSheetId="0" hidden="1">свод!$B$24:$E$24</definedName>
    <definedName name="Z_71E5477C_B804_4D93_8F3F_47E36047D13B_.wvu.FilterData" localSheetId="0" hidden="1">свод!$A$19:$E$24</definedName>
    <definedName name="Z_71ED6746_6A20_4AEB_A92C_425F2FCD2763_.wvu.FilterData" localSheetId="0" hidden="1">свод!$B$19:$E$24</definedName>
    <definedName name="Z_72521ECC_460E_498E_93CF_FDD8E546C4D4_.wvu.FilterData" localSheetId="0" hidden="1">свод!$B$24:$E$24</definedName>
    <definedName name="Z_727C9B1C_72F7_496C_BAC8_05894569A353_.wvu.FilterData" localSheetId="0" hidden="1">свод!$A$19:$E$24</definedName>
    <definedName name="Z_7293052E_C1FE_4A5A_BE37_8776A3F9924F_.wvu.FilterData" localSheetId="0" hidden="1">свод!$A$19:$E$24</definedName>
    <definedName name="Z_729A6BC2_5615_4D30_A3BC_0F64753DF83F_.wvu.FilterData" localSheetId="0" hidden="1">свод!$B$19:$E$24</definedName>
    <definedName name="Z_72A5F695_C120_41E4_A033_174059B60FF5_.wvu.FilterData" localSheetId="0" hidden="1">свод!$B$19:$E$24</definedName>
    <definedName name="Z_72AB4462_DDC6_4DD8_88B5_B24F6EFC2E84_.wvu.FilterData" localSheetId="0" hidden="1">свод!#REF!</definedName>
    <definedName name="Z_72ED851D_22E1_426A_AC6A_F996A4C19647_.wvu.FilterData" localSheetId="0" hidden="1">свод!$A$19:$M$24</definedName>
    <definedName name="Z_73099866_7B94_4278_8A0A_78B5110A8D9F_.wvu.FilterData" localSheetId="0" hidden="1">свод!$A$19:$M$24</definedName>
    <definedName name="Z_73253DF1_40EE_4F56_B205_D0A48E326005_.wvu.FilterData" localSheetId="0" hidden="1">свод!#REF!</definedName>
    <definedName name="Z_735B96DC_7219_4D8B_ABAD_220D2B7947CB_.wvu.FilterData" localSheetId="2" hidden="1">#REF!</definedName>
    <definedName name="Z_735B96DC_7219_4D8B_ABAD_220D2B7947CB_.wvu.FilterData" hidden="1">#REF!</definedName>
    <definedName name="Z_73664277_7B3A_43AA_A290_26AB2BEE9EAA_.wvu.FilterData" localSheetId="0" hidden="1">свод!$A$19:$E$24</definedName>
    <definedName name="Z_7374F09D_C4EE_438B_8AA8_BAA68219116E_.wvu.FilterData" localSheetId="0" hidden="1">свод!$B$15:$E$24</definedName>
    <definedName name="Z_738C1744_05C1_4E02_8B9B_11B481E33773_.wvu.FilterData" localSheetId="0" hidden="1">свод!#REF!</definedName>
    <definedName name="Z_73A77985_A986_43BE_918E_17314E3E01DB_.wvu.FilterData" localSheetId="0" hidden="1">свод!$B$19:$E$24</definedName>
    <definedName name="Z_73D685A4_6A10_4859_B4B4_F68F233E5692_.wvu.FilterData" localSheetId="0" hidden="1">свод!$B$19:$E$24</definedName>
    <definedName name="Z_73DF9C86_906F_40D0_9455_E8DC37DA762B_.wvu.FilterData" localSheetId="0" hidden="1">свод!$B$19:$E$24</definedName>
    <definedName name="Z_73E21F40_0248_4F9D_A42D_9084D8F2D948_.wvu.FilterData" localSheetId="0" hidden="1">свод!$B$19:$E$24</definedName>
    <definedName name="Z_73F9BCF9_AD82_442C_A565_DC47CB401386_.wvu.FilterData" localSheetId="0" hidden="1">свод!$A$19:$E$24</definedName>
    <definedName name="Z_7402A115_8950_4F79_9B3F_4BC9946B75CD_.wvu.FilterData" localSheetId="0" hidden="1">свод!$A$19:$M$24</definedName>
    <definedName name="Z_745A7754_3948_4892_A745_B1B7A7C1FE90_.wvu.FilterData" localSheetId="0" hidden="1">свод!#REF!</definedName>
    <definedName name="Z_745B8854_64BA_49FF_BE2B_B71D689CCE75_.wvu.FilterData" localSheetId="0" hidden="1">свод!$B$15:$B$24</definedName>
    <definedName name="Z_7477AF3A_2BAF_4725_8909_5A723A8007EF_.wvu.FilterData" localSheetId="2" hidden="1">#REF!</definedName>
    <definedName name="Z_7477AF3A_2BAF_4725_8909_5A723A8007EF_.wvu.FilterData" hidden="1">#REF!</definedName>
    <definedName name="Z_7498AE6F_F578_4727_908A_D926D3D5FE07_.wvu.FilterData" localSheetId="0" hidden="1">свод!$B$19:$E$24</definedName>
    <definedName name="Z_749CB42E_702F_4EA3_9EC2_69AD1D28E14E_.wvu.FilterData" localSheetId="0" hidden="1">свод!$B$19:$E$24</definedName>
    <definedName name="Z_74A7AAF6_3BCB_4767_B5F3_A4DFCFECFAAA_.wvu.FilterData" localSheetId="0" hidden="1">свод!$B$19:$E$24</definedName>
    <definedName name="Z_74BB45C0_6541_4578_9E34_F3BCA1F97FDE_.wvu.FilterData" localSheetId="0" hidden="1">свод!$B$19:$E$24</definedName>
    <definedName name="Z_74C6FB76_490C_4B2C_B9C6_95C19ECE54AF_.wvu.FilterData" localSheetId="0" hidden="1">свод!$B$19:$E$24</definedName>
    <definedName name="Z_74DE96F2_3583_4246_81DC_42D4297C8535_.wvu.FilterData" localSheetId="0" hidden="1">свод!#REF!</definedName>
    <definedName name="Z_74ECCF18_3EA8_457A_BA74_DF49A9553E48_.wvu.FilterData" localSheetId="0" hidden="1">свод!$A$19:$M$24</definedName>
    <definedName name="Z_74FE3B99_C44B_4EDA_BA5A_FD6A4DA2449E_.wvu.FilterData" localSheetId="0" hidden="1">свод!$B$19:$E$24</definedName>
    <definedName name="Z_750C8540_D48A_483D_A235_31C61655C739_.wvu.FilterData" localSheetId="0" hidden="1">свод!$B$19:$E$24</definedName>
    <definedName name="Z_7536D9F8_1085_40F7_AC2A_5251A84D6AF1_.wvu.FilterData" localSheetId="0" hidden="1">свод!$E$24:$E$24</definedName>
    <definedName name="Z_7537A418_CAF8_4368_B5E3_7DA55E27F009_.wvu.FilterData" localSheetId="0" hidden="1">свод!$B$19:$E$24</definedName>
    <definedName name="Z_756B2B3D_E2A4_4204_9B56_4358B06FFC13_.wvu.FilterData" localSheetId="0" hidden="1">свод!#REF!</definedName>
    <definedName name="Z_7597620D_EF87_4889_B111_A170BAAD60A7_.wvu.FilterData" localSheetId="0" hidden="1">свод!$B$19:$E$24</definedName>
    <definedName name="Z_75A59D49_8F99_4C88_8F55_6112B39182BA_.wvu.FilterData" localSheetId="0" hidden="1">свод!$B$24:$E$24</definedName>
    <definedName name="Z_75DFE682_60B9_42F2_A711_FC7E29AA86BC_.wvu.FilterData" localSheetId="0" hidden="1">свод!$B$24:$E$24</definedName>
    <definedName name="Z_7631BAB0_25D0_47AB_94B0_4EC2141553E9_.wvu.FilterData" localSheetId="0" hidden="1">свод!$B$19:$E$24</definedName>
    <definedName name="Z_7648BC6F_CA2D_4F38_8A30_639585C6A16C_.wvu.FilterData" localSheetId="0" hidden="1">свод!$E$24:$E$24</definedName>
    <definedName name="Z_767773C6_4B1E_4B5C_B1B8_CF714957D4E5_.wvu.FilterData" localSheetId="0" hidden="1">свод!$B$19:$E$24</definedName>
    <definedName name="Z_7684A2FC_1604_433F_AEBA_E12C3D1BCA99_.wvu.FilterData" localSheetId="0" hidden="1">свод!$B$19:$E$24</definedName>
    <definedName name="Z_769F22F0_2CE4_4330_85CB_1C9A68E8695A_.wvu.Cols" localSheetId="2" hidden="1">#REF!</definedName>
    <definedName name="Z_769F22F0_2CE4_4330_85CB_1C9A68E8695A_.wvu.Cols" hidden="1">#REF!</definedName>
    <definedName name="Z_76E662C7_FC42_40B9_93CA_13048E213D78_.wvu.FilterData" localSheetId="0" hidden="1">свод!$A$19:$E$24</definedName>
    <definedName name="Z_76EDF6B1_42F1_4D0D_A8E6_E3D01A4B2540_.wvu.Cols" localSheetId="0" hidden="1">свод!$D:$E</definedName>
    <definedName name="Z_76EDF6B1_42F1_4D0D_A8E6_E3D01A4B2540_.wvu.FilterData" localSheetId="0" hidden="1">свод!$A$19:$E$24</definedName>
    <definedName name="Z_76EDF6B1_42F1_4D0D_A8E6_E3D01A4B2540_.wvu.PrintArea" localSheetId="0" hidden="1">свод!$A$1:$E$24</definedName>
    <definedName name="Z_770A1607_84D5_42FA_8EA7_C347E2CCF18D_.wvu.FilterData" localSheetId="0" hidden="1">свод!$B$15:$E$24</definedName>
    <definedName name="Z_770ACF1E_4025_42FA_A2F0_F043374C762E_.wvu.FilterData" localSheetId="0" hidden="1">свод!$B$24:$E$24</definedName>
    <definedName name="Z_77134A77_8D6A_4EEF_9F54_0B1799865781_.wvu.FilterData" localSheetId="0" hidden="1">свод!$B$24:$E$24</definedName>
    <definedName name="Z_77526262_164C_48DF_9646_C60F0727D2D7_.wvu.FilterData" localSheetId="0" hidden="1">свод!$A$19:$E$24</definedName>
    <definedName name="Z_775AEADE_B705_40DB_8826_2C610A6B4A8C_.wvu.FilterData" localSheetId="0" hidden="1">свод!$B$24:$E$24</definedName>
    <definedName name="Z_77860CD3_74C4_4837_B071_E2F7BAD5D91C_.wvu.FilterData" localSheetId="0" hidden="1">свод!$A$19:$M$24</definedName>
    <definedName name="Z_778F4D15_5358_429E_B326_C2B41C670FC0_.wvu.FilterData" localSheetId="0" hidden="1">свод!#REF!</definedName>
    <definedName name="Z_779C35C6_1B54_46AD_8171_A763A341DA77_.wvu.FilterData" localSheetId="0" hidden="1">свод!$B$19:$E$24</definedName>
    <definedName name="Z_779FC938_DF7A_4CF6_94B0_CDCDD6986FF7_.wvu.FilterData" localSheetId="2" hidden="1">#REF!</definedName>
    <definedName name="Z_779FC938_DF7A_4CF6_94B0_CDCDD6986FF7_.wvu.FilterData" hidden="1">#REF!</definedName>
    <definedName name="Z_77C15715_A4AB_4912_82E3_0F7DB54190C8_.wvu.FilterData" localSheetId="2" hidden="1">#REF!</definedName>
    <definedName name="Z_77C15715_A4AB_4912_82E3_0F7DB54190C8_.wvu.FilterData" hidden="1">#REF!</definedName>
    <definedName name="Z_77CA77CB_31B3_458C_A213_2FF74D1F8B4A_.wvu.FilterData" localSheetId="0" hidden="1">свод!#REF!</definedName>
    <definedName name="Z_77DBCC0B_91F3_4B5C_8F79_BC64FE8A8A5E_.wvu.FilterData" localSheetId="0" hidden="1">свод!$B$24:$E$24</definedName>
    <definedName name="Z_77E82C08_2CDF_4C71_9636_940E937F2ABB_.wvu.FilterData" localSheetId="0" hidden="1">свод!$B$19:$E$24</definedName>
    <definedName name="Z_77EF7CB6_F83B_4AC2_933D_7B7A212DBDDB_.wvu.FilterData" localSheetId="0" hidden="1">свод!$B$19:$E$24</definedName>
    <definedName name="Z_77F47088_4C35_4379_AA33_70FD9C1039B2_.wvu.FilterData" localSheetId="0" hidden="1">свод!$B$19:$E$24</definedName>
    <definedName name="Z_781FDCAA_8071_4F30_9046_E0E3058C8FB6_.wvu.FilterData" localSheetId="0" hidden="1">свод!#REF!</definedName>
    <definedName name="Z_782C065D_4FA4_4088_8980_651D9742F746_.wvu.FilterData" localSheetId="0" hidden="1">свод!#REF!</definedName>
    <definedName name="Z_78843FEE_592A_4684_AA75_B78B1EF9F038_.wvu.FilterData" localSheetId="2" hidden="1">#REF!</definedName>
    <definedName name="Z_78843FEE_592A_4684_AA75_B78B1EF9F038_.wvu.FilterData" hidden="1">#REF!</definedName>
    <definedName name="Z_78B4800D_698F_4B21_934F_3A14AA094E54_.wvu.FilterData" localSheetId="0" hidden="1">свод!#REF!</definedName>
    <definedName name="Z_78B8F69B_EE6A_4E4A_9C67_0144763F501B_.wvu.FilterData" localSheetId="0" hidden="1">свод!$A$19:$M$24</definedName>
    <definedName name="Z_78BD7F7C_31E1_4656_83DF_C44A95A54180_.wvu.FilterData" localSheetId="0" hidden="1">свод!$B$15:$B$24</definedName>
    <definedName name="Z_78C0B04C_2D48_4165_82E0_F093DF35A5BF_.wvu.FilterData" localSheetId="0" hidden="1">свод!$A$19:$E$24</definedName>
    <definedName name="Z_78C72578_329D_4D31_A5E3_7BAE9C713888_.wvu.FilterData" localSheetId="0" hidden="1">свод!#REF!</definedName>
    <definedName name="Z_7926EB14_0707_4075_8302_1C0AEB09D56C_.wvu.FilterData" localSheetId="0" hidden="1">свод!$B$19:$E$24</definedName>
    <definedName name="Z_792F8E12_BA5B_402E_9DEE_F387D3CCFDEA_.wvu.FilterData" localSheetId="0" hidden="1">свод!$B$19:$E$24</definedName>
    <definedName name="Z_793615B7_1AD3_480E_AF07_A9012E552777_.wvu.FilterData" localSheetId="0" hidden="1">свод!$B$19:$E$24</definedName>
    <definedName name="Z_7962B0BC_1E3E_4704_9574_0AB698E9AFF1_.wvu.FilterData" localSheetId="0" hidden="1">свод!$B$19:$E$24</definedName>
    <definedName name="Z_7979F8A2_78EA_4985_A0DA_28FD68AD2967_.wvu.FilterData" localSheetId="0" hidden="1">свод!$B$19:$E$24</definedName>
    <definedName name="Z_7990C264_C2FA_4640_A803_28B1D360B5E8_.wvu.FilterData" localSheetId="2" hidden="1">#REF!</definedName>
    <definedName name="Z_7990C264_C2FA_4640_A803_28B1D360B5E8_.wvu.FilterData" hidden="1">#REF!</definedName>
    <definedName name="Z_799A3509_B445_4498_BD90_96284CE8A3BD_.wvu.FilterData" localSheetId="0" hidden="1">свод!#REF!</definedName>
    <definedName name="Z_79A17627_0E47_4CFF_B91B_5AC977F7586F_.wvu.FilterData" localSheetId="0" hidden="1">свод!#REF!</definedName>
    <definedName name="Z_79B145D8_4952_4C44_8F6F_834B8EF52B9A_.wvu.FilterData" localSheetId="0" hidden="1">свод!$B$19:$E$24</definedName>
    <definedName name="Z_79B9CD75_60DB_4973_B485_535F5D0C7788_.wvu.FilterData" localSheetId="0" hidden="1">свод!$B$19:$E$24</definedName>
    <definedName name="Z_79C459D5_597A_4160_87D9_02382330AD20_.wvu.FilterData" localSheetId="0" hidden="1">свод!$B$19:$E$24</definedName>
    <definedName name="Z_79D10E4E_225F_4D5A_9D31_FFC61287895C_.wvu.FilterData" localSheetId="0" hidden="1">свод!$B$24:$E$24</definedName>
    <definedName name="Z_79E9FD2B_2112_4EEF_98B8_5709B69B3E62_.wvu.FilterData" localSheetId="0" hidden="1">свод!$A$19:$M$24</definedName>
    <definedName name="Z_79EFCAAB_A23A_4C40_AB3E_DEFB6991A66E_.wvu.FilterData" localSheetId="0" hidden="1">свод!$A$19:$M$24</definedName>
    <definedName name="Z_79F49976_D921_41F7_AD65_0FB14065CAFD_.wvu.FilterData" localSheetId="0" hidden="1">свод!$B$19:$E$24</definedName>
    <definedName name="Z_7A0A5963_7578_4F43_8F01_17E4C1665A52_.wvu.FilterData" localSheetId="0" hidden="1">свод!$B$15:$E$24</definedName>
    <definedName name="Z_7A2545ED_B8BC_451E_B4EF_52E5559EA726_.wvu.FilterData" localSheetId="0" hidden="1">свод!$B$24:$E$24</definedName>
    <definedName name="Z_7A29CB1D_DE73_4F1D_8B97_7C474E40E414_.wvu.FilterData" localSheetId="0" hidden="1">свод!#REF!</definedName>
    <definedName name="Z_7A305D21_EA0E_4435_8578_3E19D74C5E22_.wvu.FilterData" localSheetId="0" hidden="1">свод!$B$19:$E$24</definedName>
    <definedName name="Z_7A38677E_814A_43E9_91F5_166E77FD1D01_.wvu.FilterData" localSheetId="0" hidden="1">свод!$B$24:$E$24</definedName>
    <definedName name="Z_7A398D2C_8D5C_43F0_ACD4_39BBBD17F460_.wvu.FilterData" localSheetId="2" hidden="1">#REF!</definedName>
    <definedName name="Z_7A398D2C_8D5C_43F0_ACD4_39BBBD17F460_.wvu.FilterData" hidden="1">#REF!</definedName>
    <definedName name="Z_7A678A75_3521_4AD2_A3D3_C3E42526C742_.wvu.FilterData" localSheetId="0" hidden="1">свод!#REF!</definedName>
    <definedName name="Z_7A678EC3_68F6_4525_B989_C6DB443E2799_.wvu.FilterData" localSheetId="0" hidden="1">свод!$A$19:$M$24</definedName>
    <definedName name="Z_7A92B2DD_9623_49B3_8A91_B664E9E968A1_.wvu.FilterData" localSheetId="0" hidden="1">свод!$B$19:$E$24</definedName>
    <definedName name="Z_7AAE61F2_B33D_4E29_979A_AC9A4E706927_.wvu.FilterData" localSheetId="0" hidden="1">свод!#REF!</definedName>
    <definedName name="Z_7ADAF7D6_8D86_4862_889C_FC05178FC11F_.wvu.FilterData" localSheetId="0" hidden="1">свод!#REF!</definedName>
    <definedName name="Z_7AE14039_8D76_4D81_9238_67B2F6E59C33_.wvu.FilterData" localSheetId="0" hidden="1">свод!$B$19:$E$24</definedName>
    <definedName name="Z_7B05794D_9025_4471_A02D_FC97787CF97C_.wvu.FilterData" localSheetId="0" hidden="1">свод!$B$19:$E$24</definedName>
    <definedName name="Z_7B2513E6_B4D6_40EF_BB85_9773362F4F26_.wvu.FilterData" localSheetId="0" hidden="1">свод!$B$19:$E$24</definedName>
    <definedName name="Z_7B434A4E_1AC1_4419_9F1A_4AF5C0B5C3E8_.wvu.FilterData" localSheetId="0" hidden="1">свод!#REF!</definedName>
    <definedName name="Z_7B5AB1AC_2D54_4938_8804_939807D8BBF6_.wvu.FilterData" localSheetId="0" hidden="1">свод!$B$19:$E$24</definedName>
    <definedName name="Z_7B751183_86CF_40D8_BA8B_A774DC4E020E_.wvu.FilterData" localSheetId="0" hidden="1">свод!$A$19:$M$24</definedName>
    <definedName name="Z_7B78CA3E_49E9_42D4_9A37_40CD3D043C03_.wvu.FilterData" localSheetId="0" hidden="1">свод!$B$19:$E$24</definedName>
    <definedName name="Z_7B86F57D_A16E_40C6_AE21_E6AE27002047_.wvu.FilterData" localSheetId="0" hidden="1">свод!$A$19:$M$24</definedName>
    <definedName name="Z_7B9CCE84_7B71_4932_B64E_4355DC64C514_.wvu.FilterData" localSheetId="0" hidden="1">свод!#REF!</definedName>
    <definedName name="Z_7BA1CEE7_2394_4901_A2CD_F2A81B8270DB_.wvu.FilterData" localSheetId="0" hidden="1">свод!$B$24:$E$24</definedName>
    <definedName name="Z_7BA44B1D_5B6C_46A6_8FD7_F8B110B664C3_.wvu.FilterData" localSheetId="0" hidden="1">свод!$B$24:$E$24</definedName>
    <definedName name="Z_7BC321AF_7EBB_463A_9E98_38E2F73C3D0F_.wvu.FilterData" localSheetId="0" hidden="1">свод!#REF!</definedName>
    <definedName name="Z_7BC9A33B_7740_4021_925A_25364EBD26D1_.wvu.Cols" localSheetId="0" hidden="1">свод!#REF!</definedName>
    <definedName name="Z_7BC9A33B_7740_4021_925A_25364EBD26D1_.wvu.Rows" localSheetId="0" hidden="1">свод!#REF!,свод!#REF!</definedName>
    <definedName name="Z_7BCAD35B_48BA_4F56_9D13_DD526F9AC0B8_.wvu.FilterData" localSheetId="2" hidden="1">#REF!</definedName>
    <definedName name="Z_7BCAD35B_48BA_4F56_9D13_DD526F9AC0B8_.wvu.FilterData" hidden="1">#REF!</definedName>
    <definedName name="Z_7BCBB420_42FA_49E1_9959_BD9DAD1BD9F0_.wvu.FilterData" localSheetId="0" hidden="1">свод!#REF!</definedName>
    <definedName name="Z_7BDDFC84_10C6_4815_8D70_58588CF12020_.wvu.FilterData" localSheetId="0" hidden="1">свод!$B$19:$E$24</definedName>
    <definedName name="Z_7BFFB125_A467_4204_A83C_61F97A140752_.wvu.FilterData" localSheetId="0" hidden="1">свод!$B$24:$E$24</definedName>
    <definedName name="Z_7BFFD96F_8D1F_4BDA_B5EF_C0AA7C56A0E7_.wvu.FilterData" localSheetId="0" hidden="1">свод!$B$24:$E$24</definedName>
    <definedName name="Z_7C262E8B_FF27_4278_A3BB_A489ADA63A42_.wvu.FilterData" localSheetId="0" hidden="1">свод!$B$24:$E$24</definedName>
    <definedName name="Z_7C2ABF0C_8703_48C5_B94B_7C111585A03F_.wvu.FilterData" localSheetId="0" hidden="1">свод!$B$19:$E$24</definedName>
    <definedName name="Z_7C34CB5B_ACF7_4798_A86F_14D3674F6AA0_.wvu.FilterData" localSheetId="0" hidden="1">свод!$B$19:$E$24</definedName>
    <definedName name="Z_7C4B07A8_2C5F_4DD5_99EB_9D4251FC0870_.wvu.FilterData" localSheetId="2" hidden="1">#REF!</definedName>
    <definedName name="Z_7C4B07A8_2C5F_4DD5_99EB_9D4251FC0870_.wvu.FilterData" hidden="1">#REF!</definedName>
    <definedName name="Z_7C5D64EB_B280_4DF7_8070_7F6FFC6C118D_.wvu.FilterData" localSheetId="2" hidden="1">#REF!</definedName>
    <definedName name="Z_7C5D64EB_B280_4DF7_8070_7F6FFC6C118D_.wvu.FilterData" hidden="1">#REF!</definedName>
    <definedName name="Z_7C87825F_03A2_4604_97DA_9FEAAADF5168_.wvu.FilterData" localSheetId="0" hidden="1">свод!$A$19:$E$24</definedName>
    <definedName name="Z_7C9A0A5A_4E64_431C_961D_162596E61C62_.wvu.FilterData" localSheetId="0" hidden="1">свод!$B$19:$E$24</definedName>
    <definedName name="Z_7CA4A429_9CD6_4966_8B9B_835CB47DC434_.wvu.FilterData" localSheetId="0" hidden="1">свод!$B$19:$E$24</definedName>
    <definedName name="Z_7CB778C4_AF6E_4D70_BAFD_ACCBAF83FC37_.wvu.FilterData" localSheetId="2" hidden="1">#REF!</definedName>
    <definedName name="Z_7CB778C4_AF6E_4D70_BAFD_ACCBAF83FC37_.wvu.FilterData" hidden="1">#REF!</definedName>
    <definedName name="Z_7CBB9AF2_7146_4820_9F08_793B618138B3_.wvu.Cols" localSheetId="0" hidden="1">свод!#REF!,свод!#REF!,свод!#REF!,свод!#REF!</definedName>
    <definedName name="Z_7CBB9AF2_7146_4820_9F08_793B618138B3_.wvu.FilterData" localSheetId="0" hidden="1">свод!#REF!</definedName>
    <definedName name="Z_7CD093BE_63ED_4A43_A4EE_7B1688B6B841_.wvu.FilterData" localSheetId="0" hidden="1">свод!$B$19:$E$24</definedName>
    <definedName name="Z_7CDE3D9B_0AB6_4078_B66E_1F19CA54ADED_.wvu.FilterData" localSheetId="0" hidden="1">свод!$B$19:$E$24</definedName>
    <definedName name="Z_7D09E090_1E97_46D6_AD01_C1A39B0A7593_.wvu.FilterData" localSheetId="0" hidden="1">свод!#REF!</definedName>
    <definedName name="Z_7D153FAF_22BB_4314_8387_C44E89ECF3D1_.wvu.FilterData" localSheetId="0" hidden="1">свод!#REF!</definedName>
    <definedName name="Z_7D286905_F3DA_4F3A_842B_A85E21B8FF4B_.wvu.FilterData" localSheetId="0" hidden="1">свод!$A$19:$E$24</definedName>
    <definedName name="Z_7D3A8490_00CB_4326_B096_E0E0A3FF6E1C_.wvu.FilterData" localSheetId="0" hidden="1">свод!$B$19:$E$24</definedName>
    <definedName name="Z_7D3E82ED_946F_40FA_8363_4258C7DD3938_.wvu.FilterData" localSheetId="0" hidden="1">свод!$B$19:$E$24</definedName>
    <definedName name="Z_7D51C05D_CB98_45B6_BBB7_6460B7708D15_.wvu.FilterData" localSheetId="0" hidden="1">свод!$B$24:$E$24</definedName>
    <definedName name="Z_7D59B52D_BB33_4F93_A0AA_7A3FD86F9910_.wvu.FilterData" localSheetId="0" hidden="1">свод!$B$19:$E$24</definedName>
    <definedName name="Z_7D8A64AA_05CB_4658_B608_4CF8F64AA94E_.wvu.FilterData" localSheetId="0" hidden="1">свод!$B$24:$E$24</definedName>
    <definedName name="Z_7D90DDA6_F346_42BD_AD91_248FFAD26082_.wvu.FilterData" localSheetId="0" hidden="1">свод!$A$19:$E$24</definedName>
    <definedName name="Z_7DCC4356_81CF_48CE_B7EB_F916460AE99C_.wvu.FilterData" localSheetId="2" hidden="1">#REF!</definedName>
    <definedName name="Z_7DCC4356_81CF_48CE_B7EB_F916460AE99C_.wvu.FilterData" hidden="1">#REF!</definedName>
    <definedName name="Z_7DD0B1CD_668F_49EE_B576_990F3B63A398_.wvu.Cols" localSheetId="0" hidden="1">свод!$A:$A,свод!$D:$D,свод!#REF!,свод!$F:$I,свод!#REF!</definedName>
    <definedName name="Z_7DD0B1CD_668F_49EE_B576_990F3B63A398_.wvu.FilterData" localSheetId="0" hidden="1">свод!$B$19:$M$24</definedName>
    <definedName name="Z_7DD0B1CD_668F_49EE_B576_990F3B63A398_.wvu.PrintArea" localSheetId="0" hidden="1">свод!$A$1:$M$24</definedName>
    <definedName name="Z_7DD0B1CD_668F_49EE_B576_990F3B63A398_.wvu.PrintTitles" localSheetId="0" hidden="1">свод!$15:$18</definedName>
    <definedName name="Z_7DDDA688_3E9E_4A53_9CF8_246DF7C34DAD_.wvu.FilterData" localSheetId="0" hidden="1">свод!#REF!</definedName>
    <definedName name="Z_7DE548FD_1187_4009_83EE_CD181B7889FA_.wvu.FilterData" localSheetId="0" hidden="1">свод!$B$24:$E$24</definedName>
    <definedName name="Z_7DE76449_D54D_4A1C_AE38_99851ACC0947_.wvu.FilterData" localSheetId="0" hidden="1">свод!#REF!</definedName>
    <definedName name="Z_7E1B165A_50B0_4CCD_B99B_1F569591E9E2_.wvu.FilterData" localSheetId="0" hidden="1">свод!$B$24:$E$24</definedName>
    <definedName name="Z_7E588602_B6FB_4D0F_AA55_B413666D67F5_.wvu.FilterData" localSheetId="0" hidden="1">свод!$B$19:$E$24</definedName>
    <definedName name="Z_7E5D8BC0_37DB_44A7_A8CB_68AE258F0275_.wvu.FilterData" localSheetId="0" hidden="1">свод!$B$19:$E$24</definedName>
    <definedName name="Z_7E73276A_71AA_49A9_B347_DACAE3923C40_.wvu.FilterData" localSheetId="0" hidden="1">свод!#REF!</definedName>
    <definedName name="Z_7E7D2157_0BDB_4607_A4C2_28D4410689A7_.wvu.FilterData" localSheetId="0" hidden="1">свод!$B$19:$E$24</definedName>
    <definedName name="Z_7E7ECE43_5611_4F2A_8C78_9E6B5FFDC5A7_.wvu.FilterData" localSheetId="0" hidden="1">свод!$A$19:$E$24</definedName>
    <definedName name="Z_7E984975_54AB_4CBB_A225_62BE61C0B666_.wvu.FilterData" localSheetId="0" hidden="1">свод!$B$19:$E$24</definedName>
    <definedName name="Z_7ECE317D_1C54_4484_B307_18295F4F6D97_.wvu.FilterData" localSheetId="0" hidden="1">свод!$B$19:$E$24</definedName>
    <definedName name="Z_7EE942B7_13C5_4904_BB62_FFB9ECC633AF_.wvu.FilterData" localSheetId="0" hidden="1">свод!$B$19:$E$24</definedName>
    <definedName name="Z_7EF9FFAC_C52E_4FEB_A3A2_95A699E93889_.wvu.FilterData" localSheetId="0" hidden="1">свод!$A$19:$E$24</definedName>
    <definedName name="Z_7F1CCF04_A9D6_464E_A006_11718F52EC46_.wvu.FilterData" localSheetId="0" hidden="1">свод!$B$19:$E$24</definedName>
    <definedName name="Z_7F56176F_03B1_43D5_AD3E_4D097C1D893E_.wvu.FilterData" localSheetId="0" hidden="1">свод!#REF!</definedName>
    <definedName name="Z_7F6DE39D_A734_4544_802F_2387FF011FCF_.wvu.Cols" localSheetId="0" hidden="1">свод!#REF!,свод!#REF!</definedName>
    <definedName name="Z_7F6DE39D_A734_4544_802F_2387FF011FCF_.wvu.FilterData" localSheetId="0" hidden="1">свод!#REF!</definedName>
    <definedName name="Z_7F6DE39D_A734_4544_802F_2387FF011FCF_.wvu.Rows" localSheetId="0" hidden="1">свод!#REF!</definedName>
    <definedName name="Z_7F735270_9DDC_4FC1_AD29_28A47D04BA30_.wvu.FilterData" localSheetId="0" hidden="1">свод!#REF!</definedName>
    <definedName name="Z_7F75D969_9C76_413F_87AD_75015233A262_.wvu.FilterData" localSheetId="0" hidden="1">свод!$E$19:$E$24</definedName>
    <definedName name="Z_7F8708DA_86D1_46F2_A1CC_DD46FD1C7DB7_.wvu.FilterData" localSheetId="0" hidden="1">свод!$B$15:$E$24</definedName>
    <definedName name="Z_7FA5BBA8_ACA8_4243_8934_6E1BBAE69569_.wvu.FilterData" localSheetId="0" hidden="1">свод!$B$24:$E$24</definedName>
    <definedName name="Z_7FDFC63A_3957_4F10_A94D_1D03B3A390A3_.wvu.FilterData" localSheetId="0" hidden="1">свод!$B$24:$E$24</definedName>
    <definedName name="Z_802375A7_7957_4189_A0F0_3914E5116AA6_.wvu.FilterData" localSheetId="0" hidden="1">свод!$B$19:$E$24</definedName>
    <definedName name="Z_806B4C41_2A78_491B_9483_DEDAE564D47B_.wvu.FilterData" localSheetId="0" hidden="1">свод!$B$24:$E$24</definedName>
    <definedName name="Z_808BB108_0A2C_4D5C_AEE5_EACA542C0E95_.wvu.FilterData" localSheetId="0" hidden="1">свод!$A$19:$E$24</definedName>
    <definedName name="Z_8098362B_A9E7_402D_9471_05590B06B563_.wvu.FilterData" localSheetId="0" hidden="1">свод!$A$19:$M$24</definedName>
    <definedName name="Z_80BB6A2B_9544_4672_8398_FF4DA23DF7E3_.wvu.FilterData" localSheetId="2" hidden="1">#REF!</definedName>
    <definedName name="Z_80BB6A2B_9544_4672_8398_FF4DA23DF7E3_.wvu.FilterData" hidden="1">#REF!</definedName>
    <definedName name="Z_80C38C32_B090_4396_802F_22DE08071244_.wvu.FilterData" localSheetId="0" hidden="1">свод!#REF!</definedName>
    <definedName name="Z_80C48B30_66A1_4E67_B849_6BDADE7BBBFC_.wvu.FilterData" localSheetId="0" hidden="1">свод!$A$19:$E$24</definedName>
    <definedName name="Z_80CDDFB4_AA9F_4D4F_AC94_C2F684AC381C_.wvu.FilterData" localSheetId="0" hidden="1">свод!$B$19:$E$24</definedName>
    <definedName name="Z_80D350F4_4787_42FD_AA84_C9A82BD5636E_.wvu.FilterData" localSheetId="0" hidden="1">свод!$A$19:$E$24</definedName>
    <definedName name="Z_80F5822E_23C1_4A07_848F_0E680DE409ED_.wvu.FilterData" localSheetId="0" hidden="1">свод!#REF!</definedName>
    <definedName name="Z_80FD2EF6_CCB4_42B5_9265_AE4A60732C71_.wvu.FilterData" localSheetId="0" hidden="1">свод!$B$15:$E$24</definedName>
    <definedName name="Z_810EEE71_0326_494C_A2AE_A9674E47F47F_.wvu.FilterData" localSheetId="0" hidden="1">свод!$B$19:$E$24</definedName>
    <definedName name="Z_811FB7FE_3CDF_46EC_9313_A1047F01F5E3_.wvu.FilterData" localSheetId="0" hidden="1">свод!$A$19:$M$24</definedName>
    <definedName name="Z_81222497_5ADC_4716_9EC7_FEFB5EC7B4BB_.wvu.FilterData" localSheetId="0" hidden="1">свод!$B$24:$E$24</definedName>
    <definedName name="Z_812E711A_940A_407D_923E_60C509684407_.wvu.FilterData" localSheetId="0" hidden="1">свод!$B$19:$E$24</definedName>
    <definedName name="Z_81409856_9EC2_416B_83A4_F97DF55F3D1E_.wvu.FilterData" localSheetId="0" hidden="1">свод!#REF!</definedName>
    <definedName name="Z_8140C9F2_6EE6_4678_9C8D_184207AF8EAE_.wvu.FilterData" localSheetId="0" hidden="1">свод!$B$24:$E$24</definedName>
    <definedName name="Z_81539075_C9E1_4348_827B_6FFA77FA381F_.wvu.FilterData" localSheetId="0" hidden="1">свод!$B$19:$E$24</definedName>
    <definedName name="Z_8158709E_D7B6_4253_AB7B_9D809437F324_.wvu.FilterData" localSheetId="0" hidden="1">свод!$A$19:$E$24</definedName>
    <definedName name="Z_8166186F_E646_4BFF_A558_B2C47B2839D1_.wvu.FilterData" localSheetId="0" hidden="1">свод!$E$19:$E$24</definedName>
    <definedName name="Z_818E4A6E_8AC8_4C64_B219_D4135135696A_.wvu.FilterData" localSheetId="0" hidden="1">свод!#REF!</definedName>
    <definedName name="Z_81C62774_741C_4339_9F25_48E097CB9DC2_.wvu.FilterData" localSheetId="0" hidden="1">свод!$B$19:$M$24</definedName>
    <definedName name="Z_81E1E500_FB4A_492F_96BF_C2420838A1E3_.wvu.FilterData" localSheetId="0" hidden="1">свод!$A$19:$E$24</definedName>
    <definedName name="Z_8207DED1_41D3_4404_B3CC_5C73543F0130_.wvu.FilterData" localSheetId="0" hidden="1">свод!$B$15:$E$24</definedName>
    <definedName name="Z_8213ACED_DD60_4E04_87D3_76135690F642_.wvu.FilterData" localSheetId="0" hidden="1">свод!$B$24:$E$24</definedName>
    <definedName name="Z_825A4893_F1FF_4BDF_A1AB_148C47C69B3F_.wvu.FilterData" localSheetId="0" hidden="1">свод!#REF!</definedName>
    <definedName name="Z_827355B9_6001_445D_AC71_A8F8CE50E748_.wvu.FilterData" localSheetId="0" hidden="1">свод!$B$19:$E$24</definedName>
    <definedName name="Z_8287E304_E6AB_478F_9200_81BBD83CFA12_.wvu.FilterData" localSheetId="0" hidden="1">свод!$A$19:$M$24</definedName>
    <definedName name="Z_82A04DBD_5EC6_4681_BEFB_A2F6956E70BF_.wvu.FilterData" localSheetId="0" hidden="1">свод!$B$19:$E$24</definedName>
    <definedName name="Z_82B9C43D_DB96_4397_AB1F_50E5A3A51795_.wvu.FilterData" localSheetId="2" hidden="1">#REF!</definedName>
    <definedName name="Z_82B9C43D_DB96_4397_AB1F_50E5A3A51795_.wvu.FilterData" hidden="1">#REF!</definedName>
    <definedName name="Z_82C8496E_E420_4D06_A8C1_E376CC09F820_.wvu.FilterData" localSheetId="2" hidden="1">#REF!</definedName>
    <definedName name="Z_82C8496E_E420_4D06_A8C1_E376CC09F820_.wvu.FilterData" hidden="1">#REF!</definedName>
    <definedName name="Z_82E632D9_C423_4476_9BC9_843E57634232_.wvu.FilterData" localSheetId="0" hidden="1">свод!$B$19:$E$24</definedName>
    <definedName name="Z_832415AD_EBB5_4854_88CB_A63D88275B7E_.wvu.FilterData" localSheetId="0" hidden="1">свод!$B$19:$E$24</definedName>
    <definedName name="Z_835BF894_D080_4FDD_93F8_055BDB388A89_.wvu.FilterData" localSheetId="0" hidden="1">свод!$B$19:$E$24</definedName>
    <definedName name="Z_837E5FC6_4281_4107_B0DC_A8F463497E55_.wvu.FilterData" localSheetId="2" hidden="1">#REF!</definedName>
    <definedName name="Z_837E5FC6_4281_4107_B0DC_A8F463497E55_.wvu.FilterData" hidden="1">#REF!</definedName>
    <definedName name="Z_83805A70_E3B4_4167_B9D8_38C0417138CF_.wvu.FilterData" localSheetId="0" hidden="1">свод!$B$19:$E$24</definedName>
    <definedName name="Z_83A5849F_FD30_4961_9887_9F3D8AD35886_.wvu.FilterData" localSheetId="0" hidden="1">свод!#REF!</definedName>
    <definedName name="Z_83A62016_6807_4837_A889_20EF817A4951_.wvu.FilterData" localSheetId="0" hidden="1">свод!#REF!</definedName>
    <definedName name="Z_83A9ADCB_8829_4DDA_8D26_27FF765EE267_.wvu.FilterData" localSheetId="0" hidden="1">свод!$B$19:$E$24</definedName>
    <definedName name="Z_83AD8EAF_7A4E_4ED1_A53C_BA063F0A8EB1_.wvu.FilterData" localSheetId="0" hidden="1">свод!$B$19:$E$24</definedName>
    <definedName name="Z_83DCEEFF_4705_40AE_8072_0483B5743B5D_.wvu.FilterData" localSheetId="2" hidden="1">#REF!</definedName>
    <definedName name="Z_83DCEEFF_4705_40AE_8072_0483B5743B5D_.wvu.FilterData" hidden="1">#REF!</definedName>
    <definedName name="Z_83EE4C40_F12F_494A_B9A3_5E315FB04715_.wvu.FilterData" localSheetId="0" hidden="1">свод!#REF!</definedName>
    <definedName name="Z_842592DD_BD1E_44BE_896B_4CE8D0CFA6C8_.wvu.FilterData" localSheetId="0" hidden="1">свод!$B$15:$E$24</definedName>
    <definedName name="Z_84267BF9_2FB7_46A9_A666_52CDBA8D5F5A_.wvu.FilterData" localSheetId="0" hidden="1">свод!#REF!</definedName>
    <definedName name="Z_844DCA3A_3012_4569_8315_D7A6864098FE_.wvu.FilterData" localSheetId="0" hidden="1">свод!$A$19:$E$24</definedName>
    <definedName name="Z_8468140F_1B92_42B4_83BC_401A072E96C0_.wvu.FilterData" localSheetId="0" hidden="1">свод!$B$24:$E$24</definedName>
    <definedName name="Z_847603D1_BBE6_4CE3_853B_B1A987A9D121_.wvu.FilterData" localSheetId="0" hidden="1">свод!$B$19:$E$24</definedName>
    <definedName name="Z_847A5FFF_A89C_4897_906B_EE405B25B225_.wvu.FilterData" localSheetId="2" hidden="1">#REF!</definedName>
    <definedName name="Z_847A5FFF_A89C_4897_906B_EE405B25B225_.wvu.FilterData" hidden="1">#REF!</definedName>
    <definedName name="Z_84D2F7A6_EC3E_497A_AF17_4599059C5B4F_.wvu.FilterData" localSheetId="0" hidden="1">свод!#REF!</definedName>
    <definedName name="Z_84DD2795_D687_4BE7_BAC1_50FB8BAE4B62_.wvu.FilterData" localSheetId="0" hidden="1">свод!#REF!</definedName>
    <definedName name="Z_851C2208_AB57_48D7_BB2B_2E6C17A24781_.wvu.FilterData" localSheetId="0" hidden="1">свод!$B$19:$E$24</definedName>
    <definedName name="Z_852737C1_FBE2_4FEE_960A_2FFBA95AEB92_.wvu.FilterData" localSheetId="0" hidden="1">свод!$B$19:$E$24</definedName>
    <definedName name="Z_852C75AE_A85D_4675_A248_9E48683356F6_.wvu.FilterData" localSheetId="0" hidden="1">свод!#REF!</definedName>
    <definedName name="Z_85318F79_9B6A_46E2_AE09_2198B1ED8CF0_.wvu.FilterData" localSheetId="0" hidden="1">свод!#REF!</definedName>
    <definedName name="Z_854255C5_1077_459B_B647_AC8F4FD47D3A_.wvu.FilterData" localSheetId="2" hidden="1">#REF!</definedName>
    <definedName name="Z_854255C5_1077_459B_B647_AC8F4FD47D3A_.wvu.FilterData" hidden="1">#REF!</definedName>
    <definedName name="Z_8549B479_408F_4BBF_8BFB_3073CE116B0D_.wvu.FilterData" localSheetId="0" hidden="1">свод!#REF!</definedName>
    <definedName name="Z_85501378_7414_4844_B6F0_3C8743A7FB77_.wvu.FilterData" localSheetId="0" hidden="1">свод!$A$19:$E$24</definedName>
    <definedName name="Z_85688AD2_A893_478E_9B2F_09B7C42482BA_.wvu.FilterData" localSheetId="2" hidden="1">#REF!</definedName>
    <definedName name="Z_85688AD2_A893_478E_9B2F_09B7C42482BA_.wvu.FilterData" hidden="1">#REF!</definedName>
    <definedName name="Z_85852C85_8FE8_48F4_BB73_F5A379498433_.wvu.FilterData" localSheetId="0" hidden="1">свод!#REF!</definedName>
    <definedName name="Z_8592992F_700A_45A1_A8EE_E6CE1E1DE10F_.wvu.FilterData" localSheetId="0" hidden="1">свод!#REF!</definedName>
    <definedName name="Z_85A8E6D9_59B8_48AF_86B3_FE50FC89A819_.wvu.FilterData" localSheetId="0" hidden="1">свод!$A$19:$E$24</definedName>
    <definedName name="Z_85B0A56B_7141_44D5_A11C_18D6F983A12A_.wvu.FilterData" localSheetId="0" hidden="1">свод!#REF!</definedName>
    <definedName name="Z_85B58FB4_796F_45A2_BEC8_E0FF9561BD3A_.wvu.FilterData" localSheetId="0" hidden="1">свод!$A$19:$E$24</definedName>
    <definedName name="Z_85BD9AB9_CA6E_4781_A366_F4B8F61F48F1_.wvu.FilterData" localSheetId="0" hidden="1">свод!$A$19:$E$24</definedName>
    <definedName name="Z_85CE9160_80FF_42D3_9408_304B0612ABA4_.wvu.FilterData" localSheetId="0" hidden="1">свод!#REF!</definedName>
    <definedName name="Z_85D4CE14_A1E3_40EC_B52E_581A4766BF46_.wvu.FilterData" localSheetId="0" hidden="1">свод!$B$19:$E$24</definedName>
    <definedName name="Z_85E74F3F_CAA2_4FA5_8E44_30852275C520_.wvu.FilterData" localSheetId="0" hidden="1">свод!#REF!</definedName>
    <definedName name="Z_85F900BE_CF2F_4D36_993B_5FEE0DAB1561_.wvu.FilterData" localSheetId="0" hidden="1">свод!#REF!</definedName>
    <definedName name="Z_8601456F_EDBE_4CB3_8C97_DFB388A66550_.wvu.FilterData" localSheetId="0" hidden="1">свод!$B$24:$E$24</definedName>
    <definedName name="Z_8610EED2_0A9D_4537_8DDC_5234DE7C975C_.wvu.FilterData" localSheetId="0" hidden="1">свод!$B$24:$E$24</definedName>
    <definedName name="Z_86146988_C44B_40FB_9381_856C306CE49F_.wvu.FilterData" localSheetId="0" hidden="1">свод!$B$19:$E$24</definedName>
    <definedName name="Z_86393EB7_A2FE_4D7E_BDE6_14B45502449A_.wvu.FilterData" localSheetId="0" hidden="1">свод!$A$19:$M$24</definedName>
    <definedName name="Z_8658BE8D_0903_4FB1_BAB6_A9B1C3DF82C0_.wvu.Cols" localSheetId="0" hidden="1">свод!#REF!,свод!#REF!,свод!#REF!,свод!$E:$E</definedName>
    <definedName name="Z_8658BE8D_0903_4FB1_BAB6_A9B1C3DF82C0_.wvu.FilterData" localSheetId="0" hidden="1">свод!$B$24:$E$24</definedName>
    <definedName name="Z_865B77AC_49D2_4C41_BB68_5A45B270E905_.wvu.FilterData" localSheetId="0" hidden="1">свод!$A$19:$M$24</definedName>
    <definedName name="Z_8666E7EF_B45A_40BF_835D_9E0A95C33D0B_.wvu.FilterData" localSheetId="0" hidden="1">свод!#REF!</definedName>
    <definedName name="Z_86679B52_EEB1_47B1_B4B1_9C3874B27AE1_.wvu.FilterData" localSheetId="0" hidden="1">свод!$B$19:$E$24</definedName>
    <definedName name="Z_86C26F78_DD9F_4EEA_A47F_48BD19033016_.wvu.FilterData" localSheetId="0" hidden="1">свод!$A$19:$M$24</definedName>
    <definedName name="Z_86CDC80B_F839_42C9_AB60_F3B8768AC54A_.wvu.FilterData" localSheetId="0" hidden="1">свод!$A$19:$M$24</definedName>
    <definedName name="Z_86DA87D3_E467_4300_8CA5_6CA0DB6AC3B8_.wvu.FilterData" localSheetId="0" hidden="1">свод!$B$19:$E$24</definedName>
    <definedName name="Z_86DD55BD_53C9_4026_86DA_44CDACEF4973_.wvu.FilterData" localSheetId="0" hidden="1">свод!$B$24:$E$24</definedName>
    <definedName name="Z_86E9B424_197E_49CF_BFDA_2932BCEDD971_.wvu.FilterData" localSheetId="2" hidden="1">#REF!</definedName>
    <definedName name="Z_86E9B424_197E_49CF_BFDA_2932BCEDD971_.wvu.FilterData" hidden="1">#REF!</definedName>
    <definedName name="Z_86F191C7_428D_4F74_9D7B_0D1062E882A2_.wvu.FilterData" localSheetId="0" hidden="1">свод!#REF!</definedName>
    <definedName name="Z_86F8AE9C_B08B_437E_B7D7_DED2B570F9D6_.wvu.FilterData" localSheetId="0" hidden="1">свод!#REF!</definedName>
    <definedName name="Z_86FFB158_C7F1_4BB4_9001_E11CB5FCCEE7_.wvu.FilterData" localSheetId="0" hidden="1">свод!$B$19:$E$24</definedName>
    <definedName name="Z_871DF931_7301_4A3A_904A_E1952B59273C_.wvu.FilterData" localSheetId="0" hidden="1">свод!#REF!</definedName>
    <definedName name="Z_873ACF66_2C4D_428F_B369_572A453DB1C9_.wvu.FilterData" localSheetId="0" hidden="1">свод!$B$19:$E$24</definedName>
    <definedName name="Z_873EAF15_EA49_4C0D_8075_4364D8F749AF_.wvu.FilterData" localSheetId="0" hidden="1">свод!$E$19:$E$24</definedName>
    <definedName name="Z_874C8F46_2B67_4FFF_9F0F_66CF37992A86_.wvu.FilterData" localSheetId="0" hidden="1">свод!$B$19:$E$24</definedName>
    <definedName name="Z_8764A739_398D_4F93_81A9_CB1004767896_.wvu.FilterData" localSheetId="0" hidden="1">свод!$B$15:$B$24</definedName>
    <definedName name="Z_877057EB_7051_4A67_A005_5C2684B8F5A5_.wvu.FilterData" localSheetId="0" hidden="1">свод!$B$24:$E$24</definedName>
    <definedName name="Z_877088C9_A6D3_4AFA_9794_FE1A9DF868E5_.wvu.FilterData" localSheetId="0" hidden="1">свод!$B$19:$E$24</definedName>
    <definedName name="Z_878D7FCE_971B_491C_A8A6_B3E8CD29D3D9_.wvu.FilterData" localSheetId="0" hidden="1">свод!$B$19:$E$24</definedName>
    <definedName name="Z_87BF91D1_ED8B_4B23_A0F5_B5439200166A_.wvu.FilterData" localSheetId="0" hidden="1">свод!$B$19:$E$24</definedName>
    <definedName name="Z_87C3D0FE_71F8_4F30_AB8F_5F0D3F8B2BDF_.wvu.FilterData" localSheetId="0" hidden="1">свод!#REF!</definedName>
    <definedName name="Z_87D15442_58BD_4F3C_94DE_531020BB2A9F_.wvu.FilterData" localSheetId="2" hidden="1">#REF!</definedName>
    <definedName name="Z_87D15442_58BD_4F3C_94DE_531020BB2A9F_.wvu.FilterData" hidden="1">#REF!</definedName>
    <definedName name="Z_87D52449_3B5E_4E8B_88A5_E300D9996EC7_.wvu.FilterData" localSheetId="2" hidden="1">#REF!</definedName>
    <definedName name="Z_87D52449_3B5E_4E8B_88A5_E300D9996EC7_.wvu.FilterData" hidden="1">#REF!</definedName>
    <definedName name="Z_87D56BF7_CF93_4C80_9960_A3EED7B74F89_.wvu.FilterData" localSheetId="0" hidden="1">свод!$B$19:$E$24</definedName>
    <definedName name="Z_87DAEC07_6141_4563_ACA6_075F0F226113_.wvu.FilterData" localSheetId="0" hidden="1">свод!$B$19:$E$24</definedName>
    <definedName name="Z_87E4245B_4DAD_49F4_B2E0_A88614A8768B_.wvu.FilterData" localSheetId="0" hidden="1">свод!#REF!</definedName>
    <definedName name="Z_87EE06E3_0DBD_4479_9D3A_08786766D938_.wvu.FilterData" localSheetId="0" hidden="1">свод!#REF!</definedName>
    <definedName name="Z_87F6605E_03AA_4D29_BED9_D7FB2F02693E_.wvu.FilterData" localSheetId="0" hidden="1">свод!$B$24:$E$24</definedName>
    <definedName name="Z_880060D0_A58B_4732_B12B_35A46ED13550_.wvu.FilterData" localSheetId="0" hidden="1">свод!$B$19:$E$24</definedName>
    <definedName name="Z_8806C36D_AB00_41B9_BD17_8C718C3011D8_.wvu.FilterData" localSheetId="0" hidden="1">свод!$B$19:$E$24</definedName>
    <definedName name="Z_8807E584_4B71_4B35_AB75_5FC76BEEAE86_.wvu.FilterData" localSheetId="0" hidden="1">свод!#REF!</definedName>
    <definedName name="Z_880E0F17_1E34_45CB_B35E_AAB3BD184A3E_.wvu.FilterData" localSheetId="0" hidden="1">свод!#REF!</definedName>
    <definedName name="Z_8825C8F9_0906_4E8F_91E3_AAC9CD62B600_.wvu.FilterData" localSheetId="0" hidden="1">свод!$B$19:$E$24</definedName>
    <definedName name="Z_884B90A7_30BD_47E4_AB51_360CF0D7BF98_.wvu.FilterData" localSheetId="0" hidden="1">свод!$B$19:$E$24</definedName>
    <definedName name="Z_8850DD25_ED60_49B2_95B6_D28B82BEC120_.wvu.FilterData" localSheetId="0" hidden="1">свод!$A$19:$E$24</definedName>
    <definedName name="Z_889FE9FF_01D3_44AA_A47F_CD9BB14E2F74_.wvu.FilterData" localSheetId="2" hidden="1">#REF!</definedName>
    <definedName name="Z_889FE9FF_01D3_44AA_A47F_CD9BB14E2F74_.wvu.FilterData" hidden="1">#REF!</definedName>
    <definedName name="Z_88D0FFE1_5A9C_47F4_8F7F_912C660CD6F5_.wvu.FilterData" localSheetId="0" hidden="1">свод!$A$24:$E$24</definedName>
    <definedName name="Z_88D5174A_9638_42BA_9B62_39F67D664CCC_.wvu.FilterData" localSheetId="0" hidden="1">свод!#REF!</definedName>
    <definedName name="Z_88FAB517_F142_428D_AE4D_DF94A60414B6_.wvu.FilterData" localSheetId="0" hidden="1">свод!$B$19:$E$24</definedName>
    <definedName name="Z_891A80FD_4B94_469E_A908_90336819C16A_.wvu.FilterData" localSheetId="0" hidden="1">свод!$B$19:$E$24</definedName>
    <definedName name="Z_891C3F2C_05BA_40B9_90A8_14BBD179E57C_.wvu.FilterData" localSheetId="0" hidden="1">свод!$B$19:$E$24</definedName>
    <definedName name="Z_895BC03B_D3EC_4DC0_B7A3_FD92941CA051_.wvu.FilterData" localSheetId="0" hidden="1">свод!$A$19:$E$24</definedName>
    <definedName name="Z_895BF718_DD75_4BFD_8CCD_CC94DB46E981_.wvu.FilterData" localSheetId="0" hidden="1">свод!$B$24:$E$24</definedName>
    <definedName name="Z_8965432B_F70B_43D0_A938_8C31DCD419ED_.wvu.FilterData" localSheetId="0" hidden="1">свод!$A$19:$M$24</definedName>
    <definedName name="Z_896AD5C6_88F2_4065_859C_F888ABDAB9B5_.wvu.FilterData" localSheetId="0" hidden="1">свод!$A$19:$E$24</definedName>
    <definedName name="Z_896BD5DC_420B_4DFA_89CA_1CEACFD17346_.wvu.FilterData" localSheetId="0" hidden="1">свод!$B$19:$E$24</definedName>
    <definedName name="Z_8983F3EC_57AC_4677_B2EF_78952A39858C_.wvu.FilterData" localSheetId="0" hidden="1">свод!#REF!</definedName>
    <definedName name="Z_89A67278_342C_45A2_8568_463194CF5061_.wvu.FilterData" localSheetId="0" hidden="1">свод!#REF!</definedName>
    <definedName name="Z_89A82E89_413D_45AF_9999_96200AEA1C86_.wvu.FilterData" localSheetId="0" hidden="1">свод!$B$24:$E$24</definedName>
    <definedName name="Z_89DCE335_A327_447F_AFC7_0E8F8D72E6E6_.wvu.FilterData" localSheetId="0" hidden="1">свод!$B$19:$E$24</definedName>
    <definedName name="Z_89F6D526_973C_4271_892F_17E16657B69C_.wvu.FilterData" localSheetId="0" hidden="1">свод!$B$19:$E$24</definedName>
    <definedName name="Z_8A0D1320_8ED4_4726_8B12_3BDF15625C4E_.wvu.FilterData" localSheetId="0" hidden="1">свод!$A$19:$M$24</definedName>
    <definedName name="Z_8A11493B_31C6_480A_939B_94F8B46F7CAD_.wvu.FilterData" localSheetId="2" hidden="1">#REF!</definedName>
    <definedName name="Z_8A11493B_31C6_480A_939B_94F8B46F7CAD_.wvu.FilterData" hidden="1">#REF!</definedName>
    <definedName name="Z_8A3676BD_192D_4B28_9F15_641104F7EB84_.wvu.FilterData" localSheetId="2" hidden="1">#REF!</definedName>
    <definedName name="Z_8A3676BD_192D_4B28_9F15_641104F7EB84_.wvu.FilterData" hidden="1">#REF!</definedName>
    <definedName name="Z_8A5EEE41_8192_4840_B3A0_E078314CE9B7_.wvu.Cols" localSheetId="0" hidden="1">свод!#REF!,свод!$D:$E,свод!#REF!</definedName>
    <definedName name="Z_8A5EEE41_8192_4840_B3A0_E078314CE9B7_.wvu.FilterData" localSheetId="0" hidden="1">свод!$A$19:$E$24</definedName>
    <definedName name="Z_8A5EEE41_8192_4840_B3A0_E078314CE9B7_.wvu.Rows" localSheetId="0" hidden="1">свод!#REF!</definedName>
    <definedName name="Z_8A6E64E2_8508_4C38_B58A_CAE1FDCBD0C9_.wvu.FilterData" localSheetId="0" hidden="1">свод!#REF!</definedName>
    <definedName name="Z_8A899282_4810_47DA_BC08_35A7395B6813_.wvu.FilterData" localSheetId="0" hidden="1">свод!$B$19:$E$24</definedName>
    <definedName name="Z_8AA3D174_74C1_41C4_8758_ADEC5BC3A6A2_.wvu.FilterData" localSheetId="0" hidden="1">свод!$B$19:$E$24</definedName>
    <definedName name="Z_8AB968A6_E424_4B2B_9F86_51A8EAEFBE88_.wvu.FilterData" localSheetId="0" hidden="1">свод!$B$19:$E$24</definedName>
    <definedName name="Z_8AB968A6_E424_4B2B_9F86_51A8EAEFBE88_.wvu.Rows" localSheetId="0" hidden="1">свод!#REF!</definedName>
    <definedName name="Z_8ABB26BF_32C0_4732_8E3C_E4CE1E4F7DE6_.wvu.FilterData" localSheetId="0" hidden="1">свод!$B$24:$E$24</definedName>
    <definedName name="Z_8AC1FF86_8181_4D33_A09C_D9252642F43D_.wvu.FilterData" localSheetId="2" hidden="1">#REF!</definedName>
    <definedName name="Z_8AC1FF86_8181_4D33_A09C_D9252642F43D_.wvu.FilterData" hidden="1">#REF!</definedName>
    <definedName name="Z_8AE5F58E_1803_4389_AA65_40591196E81B_.wvu.Cols" localSheetId="0" hidden="1">свод!#REF!,свод!#REF!,свод!#REF!,свод!#REF!</definedName>
    <definedName name="Z_8AE5F58E_1803_4389_AA65_40591196E81B_.wvu.FilterData" localSheetId="0" hidden="1">свод!#REF!</definedName>
    <definedName name="Z_8AE5F58E_1803_4389_AA65_40591196E81B_.wvu.PrintArea" localSheetId="0" hidden="1">свод!$B$15:$E$24</definedName>
    <definedName name="Z_8AE5F58E_1803_4389_AA65_40591196E81B_.wvu.Rows" localSheetId="0" hidden="1">свод!#REF!</definedName>
    <definedName name="Z_8AF5D4B5_6DB2_4AD7_B52F_414B4CB5C36D_.wvu.FilterData" localSheetId="0" hidden="1">свод!#REF!</definedName>
    <definedName name="Z_8B0606CB_AD0E_4060_983C_FF363BADD1E6_.wvu.FilterData" localSheetId="0" hidden="1">свод!#REF!</definedName>
    <definedName name="Z_8B1E0010_285B_455B_83C1_1AA84D040815_.wvu.FilterData" localSheetId="0" hidden="1">свод!$B$19:$E$24</definedName>
    <definedName name="Z_8B28C33B_4772_4EC5_A457_DA3577B2F945_.wvu.FilterData" localSheetId="0" hidden="1">свод!$B$24:$E$24</definedName>
    <definedName name="Z_8B44182E_1D7F_4FD0_8A4A_C34B2D102D56_.wvu.FilterData" localSheetId="0" hidden="1">свод!$B$19:$E$24</definedName>
    <definedName name="Z_8B7BD686_9F3A_4749_B5C1_8A1C550B3EC4_.wvu.FilterData" localSheetId="0" hidden="1">свод!$B$19:$E$24</definedName>
    <definedName name="Z_8B95E1C0_470C_4B8C_8C1D_06B227851AA2_.wvu.FilterData" localSheetId="0" hidden="1">свод!$B$19:$E$24</definedName>
    <definedName name="Z_8BCA58BD_70B7_40CE_A039_A616AAA9DF70_.wvu.FilterData" localSheetId="2" hidden="1">#REF!</definedName>
    <definedName name="Z_8BCA58BD_70B7_40CE_A039_A616AAA9DF70_.wvu.FilterData" hidden="1">#REF!</definedName>
    <definedName name="Z_8BD953E3_4B24_4B42_99C3_B8FCC01F3735_.wvu.FilterData" localSheetId="0" hidden="1">свод!#REF!</definedName>
    <definedName name="Z_8BE99F3B_DE57_4A4F_8546_92E997D4CF39_.wvu.FilterData" localSheetId="0" hidden="1">свод!$B$15:$E$24</definedName>
    <definedName name="Z_8C04156B_ECE3_4BE6_AE81_B06AC9DDCBBD_.wvu.FilterData" localSheetId="2" hidden="1">#REF!</definedName>
    <definedName name="Z_8C04156B_ECE3_4BE6_AE81_B06AC9DDCBBD_.wvu.FilterData" hidden="1">#REF!</definedName>
    <definedName name="Z_8C06EB73_62DC_4218_A11C_52FA041FA119_.wvu.Cols" localSheetId="0" hidden="1">свод!$D:$E,свод!#REF!</definedName>
    <definedName name="Z_8C06EB73_62DC_4218_A11C_52FA041FA119_.wvu.FilterData" localSheetId="0" hidden="1">свод!$B$19:$E$24</definedName>
    <definedName name="Z_8C0A424D_3785_493B_828D_48658B73B894_.wvu.FilterData" localSheetId="0" hidden="1">свод!#REF!</definedName>
    <definedName name="Z_8C1006EB_E734_4671_BC4C_A3771E429673_.wvu.FilterData" localSheetId="0" hidden="1">свод!$A$19:$M$24</definedName>
    <definedName name="Z_8C42307C_5F8E_4714_8E2F_6AFD779FF800_.wvu.FilterData" localSheetId="0" hidden="1">свод!$A$19:$M$24</definedName>
    <definedName name="Z_8C539C59_850F_4600_9318_071B58A9A3F6_.wvu.FilterData" localSheetId="0" hidden="1">свод!#REF!</definedName>
    <definedName name="Z_8C8A030F_486D_4F13_98D0_B5033915F595_.wvu.FilterData" localSheetId="0" hidden="1">свод!#REF!</definedName>
    <definedName name="Z_8CA30F6C_1EC7_4CFF_B1C8_6AE33523F69B_.wvu.FilterData" localSheetId="0" hidden="1">свод!$B$19:$E$24</definedName>
    <definedName name="Z_8CBE111D_C42F_4D70_A316_647C900B8C13_.wvu.FilterData" localSheetId="0" hidden="1">свод!#REF!</definedName>
    <definedName name="Z_8CFC7165_11FB_495B_9779_8E500847665E_.wvu.FilterData" localSheetId="0" hidden="1">свод!$B$24:$E$24</definedName>
    <definedName name="Z_8D00B285_7AD5_4C6F_8148_BFA6C6FA4F42_.wvu.FilterData" localSheetId="0" hidden="1">свод!#REF!</definedName>
    <definedName name="Z_8D1215F1_B114_4D68_9299_7C970ADC3631_.wvu.FilterData" localSheetId="0" hidden="1">свод!$B$19:$E$24</definedName>
    <definedName name="Z_8D189D6F_EC2D_4CF9_8D77_2D1FD684B060_.wvu.FilterData" localSheetId="0" hidden="1">свод!#REF!</definedName>
    <definedName name="Z_8D3BBDE3_D029_48FA_A7B1_266CA3A2B214_.wvu.FilterData" localSheetId="2" hidden="1">#REF!</definedName>
    <definedName name="Z_8D3BBDE3_D029_48FA_A7B1_266CA3A2B214_.wvu.FilterData" hidden="1">#REF!</definedName>
    <definedName name="Z_8D4E2CE7_B4AE_4487_A6EA_D94B532EF301_.wvu.FilterData" localSheetId="2" hidden="1">#REF!</definedName>
    <definedName name="Z_8D4E2CE7_B4AE_4487_A6EA_D94B532EF301_.wvu.FilterData" hidden="1">#REF!</definedName>
    <definedName name="Z_8D76FB05_1A58_4D96_94C6_275D6CAC891F_.wvu.FilterData" localSheetId="0" hidden="1">свод!#REF!</definedName>
    <definedName name="Z_8D81ECC2_D115_4CAE_86AE_AC3C87F60C3F_.wvu.FilterData" localSheetId="0" hidden="1">свод!#REF!</definedName>
    <definedName name="Z_8D845908_3BAC_4016_A5BE_179C7B66B675_.wvu.FilterData" localSheetId="0" hidden="1">свод!#REF!</definedName>
    <definedName name="Z_8DC865DD_E5D2_4A8E_80F1_62F88A97413D_.wvu.FilterData" localSheetId="0" hidden="1">свод!$B$24:$E$24</definedName>
    <definedName name="Z_8DCEA226_6E0E_42CC_B547_D5F4E2136B48_.wvu.FilterData" localSheetId="0" hidden="1">свод!#REF!</definedName>
    <definedName name="Z_8E17C8AA_80E6_42BD_B426_A505B86F9D7C_.wvu.FilterData" localSheetId="0" hidden="1">свод!#REF!</definedName>
    <definedName name="Z_8E1B8CF7_4A06_48EA_A44E_30B7F94E3234_.wvu.FilterData" localSheetId="0" hidden="1">свод!#REF!</definedName>
    <definedName name="Z_8E4BF0FF_B420_43FA_9567_689F1F1EA6D2_.wvu.FilterData" localSheetId="0" hidden="1">свод!$A$19:$E$24</definedName>
    <definedName name="Z_8E60E001_DF05_43B4_BD03_D894A915E8AD_.wvu.FilterData" localSheetId="0" hidden="1">свод!$A$19:$M$24</definedName>
    <definedName name="Z_8E8143BA_3279_435F_97CA_F1D1F2D6A93A_.wvu.FilterData" localSheetId="0" hidden="1">свод!$A$19:$M$24</definedName>
    <definedName name="Z_8EA6E16F_56F1_4C4E_A842_9A6A680EF894_.wvu.FilterData" localSheetId="0" hidden="1">свод!#REF!</definedName>
    <definedName name="Z_8EB58BD8_685A_4305_9459_F769F6605A22_.wvu.FilterData" localSheetId="0" hidden="1">свод!$B$19:$E$24</definedName>
    <definedName name="Z_8EBD93B8_17E3_4060_AA63_51FCF57F1177_.wvu.FilterData" localSheetId="0" hidden="1">свод!$B$19:$E$24</definedName>
    <definedName name="Z_8ED19D2E_6C51_4F0D_9835_BF4424384428_.wvu.FilterData" localSheetId="0" hidden="1">свод!$A$19:$E$24</definedName>
    <definedName name="Z_8ED4123B_E303_4E3B_ADB3_8F96895FAD48_.wvu.FilterData" localSheetId="0" hidden="1">свод!$B$19:$E$24</definedName>
    <definedName name="Z_8ED5957F_48D5_4DB1_8D30_F85255D626F8_.wvu.FilterData" localSheetId="0" hidden="1">свод!$B$19:$E$24</definedName>
    <definedName name="Z_8EF961B3_4699_4490_B556_B5887737954D_.wvu.FilterData" localSheetId="2" hidden="1">#REF!</definedName>
    <definedName name="Z_8EF961B3_4699_4490_B556_B5887737954D_.wvu.FilterData" hidden="1">#REF!</definedName>
    <definedName name="Z_8EFA621E_5F6C_41C2_A4C1_DE0BC6F9B9DF_.wvu.FilterData" localSheetId="0" hidden="1">свод!$B$19:$E$24</definedName>
    <definedName name="Z_8F003868_C899_4A25_BF28_C678DD319465_.wvu.FilterData" localSheetId="0" hidden="1">свод!#REF!</definedName>
    <definedName name="Z_8F025C88_AF23_4DC4_B893_2FDDB37225D8_.wvu.FilterData" localSheetId="0" hidden="1">свод!#REF!</definedName>
    <definedName name="Z_8F73BF06_066B_4104_83FA_9338D9429A84_.wvu.FilterData" localSheetId="2" hidden="1">#REF!</definedName>
    <definedName name="Z_8F73BF06_066B_4104_83FA_9338D9429A84_.wvu.FilterData" hidden="1">#REF!</definedName>
    <definedName name="Z_8F87CE30_E5FF_406B_93F6_2E3C2DBAC862_.wvu.FilterData" localSheetId="0" hidden="1">свод!$B$19:$E$24</definedName>
    <definedName name="Z_8F906A46_B8B4_4FCE_9EC5_ED9F5C7E672E_.wvu.FilterData" localSheetId="0" hidden="1">свод!$B$19:$E$24</definedName>
    <definedName name="Z_8F99DF9B_18C1_4EEB_951E_27260143603A_.wvu.FilterData" localSheetId="0" hidden="1">свод!#REF!</definedName>
    <definedName name="Z_8FB6D293_6565_4D17_95DF_97AD10B543C2_.wvu.FilterData" localSheetId="0" hidden="1">свод!$B$24:$E$24</definedName>
    <definedName name="Z_8FF45223_F915_47C3_B39D_5AFB91A5DF45_.wvu.FilterData" localSheetId="0" hidden="1">свод!$B$19:$E$24</definedName>
    <definedName name="Z_8FF9F117_9153_468E_BFD0_7E16996BF7B4_.wvu.FilterData" localSheetId="0" hidden="1">свод!$A$19:$E$24</definedName>
    <definedName name="Z_9016415E_D8C1_483E_8468_2D8F0F53ACFE_.wvu.FilterData" localSheetId="0" hidden="1">свод!#REF!</definedName>
    <definedName name="Z_90274BDE_21AE_4CA8_B6B5_B562CDC35EFB_.wvu.FilterData" localSheetId="0" hidden="1">свод!#REF!</definedName>
    <definedName name="Z_902A070C_1987_4973_95AE_62B49E724C7B_.wvu.FilterData" localSheetId="0" hidden="1">свод!$B$19:$E$24</definedName>
    <definedName name="Z_90470DEF_877D_47CE_81E5_3F4D8B8EA11E_.wvu.FilterData" localSheetId="0" hidden="1">свод!$B$24:$E$24</definedName>
    <definedName name="Z_904AE982_34FD_4DCF_A9E8_BBC949BBEAFA_.wvu.FilterData" localSheetId="0" hidden="1">свод!$B$19:$E$24</definedName>
    <definedName name="Z_90565F0B_B833_4DB4_B04A_596906AD2738_.wvu.FilterData" localSheetId="0" hidden="1">свод!#REF!</definedName>
    <definedName name="Z_906DE537_F0F9_45E8_989E_4137EACF8871_.wvu.FilterData" localSheetId="0" hidden="1">свод!$B$19:$E$24</definedName>
    <definedName name="Z_908E9A18_896E_43E8_8D38_F5993458644C_.wvu.Cols" localSheetId="0" hidden="1">свод!#REF!,свод!#REF!,свод!#REF!,свод!#REF!,свод!#REF!</definedName>
    <definedName name="Z_908E9A18_896E_43E8_8D38_F5993458644C_.wvu.FilterData" localSheetId="0" hidden="1">свод!#REF!</definedName>
    <definedName name="Z_908E9A18_896E_43E8_8D38_F5993458644C_.wvu.Rows" localSheetId="0" hidden="1">свод!#REF!,свод!#REF!,свод!#REF!,свод!#REF!,свод!#REF!,свод!#REF!,свод!#REF!,свод!#REF!</definedName>
    <definedName name="Z_909526C3_AC47_4A69_8779_41F21BD38FC0_.wvu.FilterData" localSheetId="0" hidden="1">свод!$A$19:$E$24</definedName>
    <definedName name="Z_909C70FD_5F9A_441F_8708_2072C3AF9D3F_.wvu.FilterData" localSheetId="0" hidden="1">свод!$B$19:$E$24</definedName>
    <definedName name="Z_90DA5AE1_C866_4475_9073_B5804EBD3984_.wvu.FilterData" localSheetId="0" hidden="1">свод!$B$19:$E$24</definedName>
    <definedName name="Z_91195996_3591_4989_AC51_1CC20C4DA8EA_.wvu.FilterData" localSheetId="2" hidden="1">#REF!</definedName>
    <definedName name="Z_91195996_3591_4989_AC51_1CC20C4DA8EA_.wvu.FilterData" hidden="1">#REF!</definedName>
    <definedName name="Z_91265E5A_C569_42CC_987C_9A1F0006CC1F_.wvu.FilterData" localSheetId="0" hidden="1">свод!$B$19:$E$24</definedName>
    <definedName name="Z_912DB4F1_6DB8_4EFC_AAAD_0CBFFD6CAAB1_.wvu.FilterData" localSheetId="0" hidden="1">свод!$B$24:$E$24</definedName>
    <definedName name="Z_915CDDBA_202F_40D6_BD43_348DEACAACBB_.wvu.FilterData" localSheetId="0" hidden="1">свод!$B$19:$E$24</definedName>
    <definedName name="Z_915EC66A_952F_48B9_9701_4EF5D8E9A2C6_.wvu.FilterData" localSheetId="0" hidden="1">свод!#REF!</definedName>
    <definedName name="Z_918BC054_19AB_4DF3_9B1F_2EBD98F7CA13_.wvu.FilterData" localSheetId="0" hidden="1">свод!$B$19:$E$24</definedName>
    <definedName name="Z_9190C64A_35B8_4EAA_BA88_9282605BEC5D_.wvu.FilterData" localSheetId="0" hidden="1">свод!$B$24:$E$24</definedName>
    <definedName name="Z_91C67DBC_E5A9_4984_8C1A_0F872DA467CA_.wvu.FilterData" localSheetId="0" hidden="1">свод!$A$19:$E$24</definedName>
    <definedName name="Z_91EDF195_DB2A_48D1_A791_7592545DE86E_.wvu.FilterData" localSheetId="0" hidden="1">свод!$A$19:$E$24</definedName>
    <definedName name="Z_91F28A73_99D7_4D75_B15E_5B1F235E31A9_.wvu.FilterData" localSheetId="0" hidden="1">свод!$B$19:$E$24</definedName>
    <definedName name="Z_9206485B_08FB_49F8_B39F_64DCF5EB67EB_.wvu.FilterData" localSheetId="0" hidden="1">свод!$B$19:$E$24</definedName>
    <definedName name="Z_92337CF5_00BF_4983_A696_91FB7A0C12B6_.wvu.FilterData" localSheetId="0" hidden="1">свод!#REF!</definedName>
    <definedName name="Z_92496D8A_E1DB_4BC4_9790_514848EFE7C9_.wvu.FilterData" localSheetId="0" hidden="1">свод!$B$24:$E$24</definedName>
    <definedName name="Z_925E9D49_E540_48FE_84CA_09CC7CCC5A1E_.wvu.FilterData" localSheetId="0" hidden="1">свод!#REF!</definedName>
    <definedName name="Z_926BFF20_3430_4AB7_8F2C_99249D8FED1E_.wvu.FilterData" localSheetId="0" hidden="1">свод!$B$19:$E$24</definedName>
    <definedName name="Z_92BEF7F6_35D4_4F43_B147_0580C1B81898_.wvu.FilterData" localSheetId="0" hidden="1">свод!#REF!</definedName>
    <definedName name="Z_92EE4F9E_EC7D_4398_8F9A_6CC3C77A15F4_.wvu.FilterData" localSheetId="0" hidden="1">свод!#REF!</definedName>
    <definedName name="Z_92EF7DB6_F8B5_47B3_B885_34830853D740_.wvu.FilterData" localSheetId="0" hidden="1">свод!$B$19:$E$24</definedName>
    <definedName name="Z_92F18C3B_6DC6_4947_950A_3CE613DE644D_.wvu.FilterData" localSheetId="0" hidden="1">свод!$B$19:$E$24</definedName>
    <definedName name="Z_930BFAA0_4C19_4119_B3AC_777FBE7401ED_.wvu.FilterData" localSheetId="0" hidden="1">свод!#REF!</definedName>
    <definedName name="Z_932129B3_CED4_4592_B4A4_B440E7CC7377_.wvu.FilterData" localSheetId="0" hidden="1">свод!$B$19:$E$24</definedName>
    <definedName name="Z_9337D27C_F450_4E0F_A993_9FA6026031B4_.wvu.FilterData" localSheetId="2" hidden="1">#REF!</definedName>
    <definedName name="Z_9337D27C_F450_4E0F_A993_9FA6026031B4_.wvu.FilterData" hidden="1">#REF!</definedName>
    <definedName name="Z_933957C5_E961_4A17_A1C9_BE32BE1483A4_.wvu.FilterData" localSheetId="0" hidden="1">свод!#REF!</definedName>
    <definedName name="Z_934AAD6D_074F_45D1_915D_430F70F9DC22_.wvu.FilterData" localSheetId="0" hidden="1">свод!#REF!</definedName>
    <definedName name="Z_934E901E_20A9_4F9B_BC4A_20C0E9995664_.wvu.FilterData" localSheetId="0" hidden="1">свод!$B$19:$E$24</definedName>
    <definedName name="Z_936974B3_C3A1_4D9F_8CB6_412999E3B851_.wvu.FilterData" localSheetId="0" hidden="1">свод!#REF!</definedName>
    <definedName name="Z_936BA7C4_A8C9_4174_A3A9_2AF002ADD1C4_.wvu.FilterData" localSheetId="0" hidden="1">свод!$A$19:$M$24</definedName>
    <definedName name="Z_936BEC20_A319_49D7_A912_49ADD2BDFA08_.wvu.FilterData" localSheetId="0" hidden="1">свод!$A$19:$E$24</definedName>
    <definedName name="Z_936E53B7_0826_455D_A3DC_A039BEC63F73_.wvu.FilterData" localSheetId="0" hidden="1">свод!$B$19:$E$24</definedName>
    <definedName name="Z_93799206_DF77_4BA0_A75D_B47172F0D795_.wvu.FilterData" localSheetId="0" hidden="1">свод!#REF!</definedName>
    <definedName name="Z_9381BF4C_8DA5_421B_BF3F_3AF2DE2EA8B9_.wvu.FilterData" localSheetId="0" hidden="1">свод!$B$24:$E$24</definedName>
    <definedName name="Z_93B62177_209B_4B46_B00F_29C23DC0F76B_.wvu.FilterData" localSheetId="0" hidden="1">свод!$A$19:$M$24</definedName>
    <definedName name="Z_93BFBD63_4CE7_4337_AA24_579A23F01D38_.wvu.FilterData" localSheetId="0" hidden="1">свод!$B$19:$E$24</definedName>
    <definedName name="Z_941E78A0_DA15_4559_8D24_47E60F64B332_.wvu.FilterData" localSheetId="2" hidden="1">#REF!</definedName>
    <definedName name="Z_941E78A0_DA15_4559_8D24_47E60F64B332_.wvu.FilterData" hidden="1">#REF!</definedName>
    <definedName name="Z_9433C5FA_F452_4660_A69D_178FF6AB1E9A_.wvu.FilterData" localSheetId="0" hidden="1">свод!#REF!</definedName>
    <definedName name="Z_944104D2_2E01_49EE_BDC4_344089E3D3D8_.wvu.FilterData" localSheetId="0" hidden="1">свод!#REF!</definedName>
    <definedName name="Z_946B0620_038B_4FC6_A024_F725B9815092_.wvu.FilterData" localSheetId="0" hidden="1">свод!$B$24:$E$24</definedName>
    <definedName name="Z_94BACE87_3B09_4316_9F71_79132DC8CF08_.wvu.FilterData" localSheetId="0" hidden="1">свод!#REF!</definedName>
    <definedName name="Z_94C59737_DAB9_4EB2_8F94_167F69297653_.wvu.FilterData" localSheetId="0" hidden="1">свод!$A$19:$E$24</definedName>
    <definedName name="Z_94CC9552_A379_4E73_ADDA_1888FA7727C4_.wvu.FilterData" localSheetId="0" hidden="1">свод!#REF!</definedName>
    <definedName name="Z_94F394AB_33E2_460F_BCF3_0C36C8EE550E_.wvu.FilterData" localSheetId="0" hidden="1">свод!#REF!</definedName>
    <definedName name="Z_9522DF5F_82B9_475F_899D_9FC239FAB419_.wvu.FilterData" localSheetId="0" hidden="1">свод!$B$19:$E$24</definedName>
    <definedName name="Z_9536A4A6_79AD_428A_A726_015F1E48DD4E_.wvu.FilterData" localSheetId="0" hidden="1">свод!$A$19:$M$24</definedName>
    <definedName name="Z_955870A5_67D2_4C7B_ABB4_E9A237F2ECC6_.wvu.FilterData" localSheetId="0" hidden="1">свод!$B$19:$E$24</definedName>
    <definedName name="Z_955AC2E3_2909_4699_A74F_A72A5108F850_.wvu.FilterData" localSheetId="0" hidden="1">свод!$B$19:$E$24</definedName>
    <definedName name="Z_956167CC_9FF6_4D2E_9888_3B7895C1DB2C_.wvu.FilterData" localSheetId="0" hidden="1">свод!$B$19:$E$24</definedName>
    <definedName name="Z_9572723C_6D6D_4404_9690_7654882A31CA_.wvu.FilterData" localSheetId="0" hidden="1">свод!$A$19:$M$24</definedName>
    <definedName name="Z_95AF9222_6ECA_4ED7_A7F4_D7FFF98CC710_.wvu.FilterData" localSheetId="0" hidden="1">свод!$B$19:$E$24</definedName>
    <definedName name="Z_95B3557A_B272_4018_8FA5_F04E2F8D73D2_.wvu.FilterData" localSheetId="0" hidden="1">свод!$B$24:$E$24</definedName>
    <definedName name="Z_95CCBF30_5146_4A95_A041_4EC8ECD31974_.wvu.FilterData" localSheetId="0" hidden="1">свод!$A$19:$M$24</definedName>
    <definedName name="Z_95D8795D_D1AE_4CD9_99E5_DEBB05155043_.wvu.FilterData" localSheetId="0" hidden="1">свод!#REF!</definedName>
    <definedName name="Z_96126134_CBF0_4F90_A2F1_48D3AF14208F_.wvu.FilterData" localSheetId="0" hidden="1">свод!$B$19:$E$24</definedName>
    <definedName name="Z_96267642_A337_4A8C_A957_0C0F1F021B0C_.wvu.FilterData" localSheetId="0" hidden="1">свод!$A$19:$M$24</definedName>
    <definedName name="Z_967171DD_C506_406E_8454_0B8B0E20901C_.wvu.FilterData" localSheetId="0" hidden="1">свод!$E$19:$E$24</definedName>
    <definedName name="Z_96C2AE18_EF2E_424C_8953_14C4C3BCD14D_.wvu.Cols" localSheetId="0" hidden="1">свод!#REF!</definedName>
    <definedName name="Z_96C2AE18_EF2E_424C_8953_14C4C3BCD14D_.wvu.FilterData" localSheetId="0" hidden="1">свод!$B$24:$E$24</definedName>
    <definedName name="Z_96F2EE26_6561_4F4C_A5EB_5B153675D529_.wvu.FilterData" localSheetId="2" hidden="1">#REF!</definedName>
    <definedName name="Z_96F2EE26_6561_4F4C_A5EB_5B153675D529_.wvu.FilterData" hidden="1">#REF!</definedName>
    <definedName name="Z_970BF6CF_F00B_4ACB_A172_9B935D335476_.wvu.FilterData" localSheetId="0" hidden="1">свод!$B$19:$E$24</definedName>
    <definedName name="Z_9715537A_69A5_4F79_90EA_B5E119118DBA_.wvu.FilterData" localSheetId="0" hidden="1">свод!$B$24:$E$24</definedName>
    <definedName name="Z_97CC47A8_CE5D_4413_A9A8_0BEC3B7C169B_.wvu.FilterData" localSheetId="0" hidden="1">свод!$B$19:$E$24</definedName>
    <definedName name="Z_97D4D5E5_43F4_446C_A651_11999CE73F0D_.wvu.FilterData" localSheetId="2" hidden="1">#REF!</definedName>
    <definedName name="Z_97D4D5E5_43F4_446C_A651_11999CE73F0D_.wvu.FilterData" hidden="1">#REF!</definedName>
    <definedName name="Z_982319D0_1CD7_4805_AC43_BE81BB66AD03_.wvu.FilterData" localSheetId="0" hidden="1">свод!$A$19:$E$24</definedName>
    <definedName name="Z_985045E4_BFAC_4C30_98B6_7C97872DB5DF_.wvu.FilterData" localSheetId="0" hidden="1">свод!$A$19:$E$24</definedName>
    <definedName name="Z_98602DC6_DE67_44BA_86D1_2A191469C151_.wvu.FilterData" localSheetId="0" hidden="1">свод!$A$19:$E$24</definedName>
    <definedName name="Z_988B58FF_23DD_43C5_BE2F_2DB7A807DE69_.wvu.FilterData" localSheetId="0" hidden="1">свод!$A$19:$E$24</definedName>
    <definedName name="Z_98A68A56_7C6C_42E7_ACA0_3E4FD5D2B009_.wvu.FilterData" localSheetId="0" hidden="1">свод!#REF!</definedName>
    <definedName name="Z_98D2F857_5C50_41FD_958D_A5892B7FE9C5_.wvu.FilterData" localSheetId="0" hidden="1">свод!#REF!</definedName>
    <definedName name="Z_98D409E4_DF1D_4FF6_991A_F11D4E2CEE15_.wvu.FilterData" localSheetId="0" hidden="1">свод!#REF!</definedName>
    <definedName name="Z_98E507F1_45D1_4A11_8DC1_3DC2007F5310_.wvu.FilterData" localSheetId="0" hidden="1">свод!$B$19:$E$24</definedName>
    <definedName name="Z_98EAC95C_1C36_4B82_886B_28005FDC307A_.wvu.FilterData" localSheetId="0" hidden="1">свод!$A$19:$M$24</definedName>
    <definedName name="Z_99208247_FA90_463A_8939_0782489EBB32_.wvu.FilterData" localSheetId="0" hidden="1">свод!#REF!</definedName>
    <definedName name="Z_995C8879_25F7_464C_8D45_3A5CB9A296C2_.wvu.FilterData" localSheetId="0" hidden="1">свод!$B$24:$E$24</definedName>
    <definedName name="Z_9980EFFC_34B8_4893_BB44_C53C1B28C39A_.wvu.FilterData" localSheetId="0" hidden="1">свод!$B$19:$E$24</definedName>
    <definedName name="Z_9994BDE7_4FEA_41D1_B3FB_A489393FC9E5_.wvu.FilterData" localSheetId="0" hidden="1">свод!$A$24:$E$24</definedName>
    <definedName name="Z_99979118_C191_4A3C_96F8_E1BF77E3B0DD_.wvu.FilterData" localSheetId="0" hidden="1">свод!$B$19:$E$24</definedName>
    <definedName name="Z_99E64AD1_701F_47AC_86F9_67C3BD5D4F7A_.wvu.FilterData" localSheetId="0" hidden="1">свод!$A$19:$M$24</definedName>
    <definedName name="Z_99FF9263_8566_47A8_BEAD_24BD16FD4C89_.wvu.FilterData" localSheetId="0" hidden="1">свод!$B$24:$E$24</definedName>
    <definedName name="Z_9A126A74_36A0_4D6D_A168_AAC2F78BFFE2_.wvu.FilterData" localSheetId="0" hidden="1">свод!$B$19:$E$24</definedName>
    <definedName name="Z_9AA2B696_AE65_4DE1_8034_ABC54337E20F_.wvu.FilterData" localSheetId="0" hidden="1">свод!#REF!</definedName>
    <definedName name="Z_9AA93062_9075_4C5D_9A04_2ACFACA28B8C_.wvu.FilterData" localSheetId="0" hidden="1">свод!$B$19:$E$24</definedName>
    <definedName name="Z_9AAB8A1B_A0D5_4677_BA08_0678B1BC370A_.wvu.FilterData" localSheetId="0" hidden="1">свод!$B$24:$E$24</definedName>
    <definedName name="Z_9ABA7EA1_023D_402A_AB3A_0FE7908E2D69_.wvu.FilterData" localSheetId="0" hidden="1">свод!$A$19:$M$24</definedName>
    <definedName name="Z_9AC3CF85_B559_4E01_8FCC_27EBC4E2E7F9_.wvu.FilterData" localSheetId="0" hidden="1">свод!$B$19:$E$24</definedName>
    <definedName name="Z_9AC41305_A607_4F1D_B536_C5C94D9F1A9D_.wvu.FilterData" localSheetId="0" hidden="1">свод!$A$19:$E$24</definedName>
    <definedName name="Z_9AC41305_A607_4F1D_B536_C5C94D9F1A9D_.wvu.Rows" localSheetId="0" hidden="1">свод!#REF!</definedName>
    <definedName name="Z_9AC5BCD3_03E0_4CC3_A882_A591BCF5F491_.wvu.FilterData" localSheetId="0" hidden="1">свод!$B$24:$E$24</definedName>
    <definedName name="Z_9ACFFA03_B751_44F7_A400_451F42AD20D7_.wvu.FilterData" localSheetId="0" hidden="1">свод!$A$19:$M$24</definedName>
    <definedName name="Z_9B174B0E_9B22_4D53_A808_37D667F70362_.wvu.FilterData" localSheetId="0" hidden="1">свод!#REF!</definedName>
    <definedName name="Z_9B423B07_1B95_4625_A212_6C771CC2110A_.wvu.FilterData" localSheetId="0" hidden="1">свод!$B$19:$E$24</definedName>
    <definedName name="Z_9B7212AE_5D74_473E_AD11_C9C604FBF573_.wvu.FilterData" localSheetId="0" hidden="1">свод!$B$19:$E$24</definedName>
    <definedName name="Z_9B768B1F_52FD_4310_8FA2_998DB928D574_.wvu.FilterData" localSheetId="0" hidden="1">свод!$B$24:$E$24</definedName>
    <definedName name="Z_9B8BBA2C_2EB8_45ED_B6C3_995654D0AF49_.wvu.FilterData" localSheetId="0" hidden="1">свод!$B$19:$E$24</definedName>
    <definedName name="Z_9B90048F_4EFB_4D95_82A9_1BA183253AFE_.wvu.FilterData" localSheetId="0" hidden="1">свод!#REF!</definedName>
    <definedName name="Z_9B9949C8_0BAA_4B11_A1CA_00EC9D2DC419_.wvu.FilterData" localSheetId="2" hidden="1">#REF!</definedName>
    <definedName name="Z_9B9949C8_0BAA_4B11_A1CA_00EC9D2DC419_.wvu.FilterData" hidden="1">#REF!</definedName>
    <definedName name="Z_9BA80F10_CBAF_4DF1_9DFB_EFC73016622F_.wvu.FilterData" localSheetId="0" hidden="1">свод!#REF!</definedName>
    <definedName name="Z_9BCC8255_9D01_4BDB_B8E9_2B947134FE8E_.wvu.FilterData" localSheetId="0" hidden="1">свод!$B$24:$E$24</definedName>
    <definedName name="Z_9BD8FE54_69D6_4396_9ED9_3FF2EAB6599B_.wvu.FilterData" localSheetId="0" hidden="1">свод!#REF!</definedName>
    <definedName name="Z_9BDE69A0_9D12_41BB_9B69_73E9810031A3_.wvu.FilterData" localSheetId="0" hidden="1">свод!$B$19:$E$24</definedName>
    <definedName name="Z_9BECD5B3_63EE_457C_A84B_97DF7D4D46B4_.wvu.FilterData" localSheetId="0" hidden="1">свод!#REF!</definedName>
    <definedName name="Z_9BF220BC_33C0_4361_B756_D2667266985E_.wvu.FilterData" localSheetId="0" hidden="1">свод!$B$19:$E$24</definedName>
    <definedName name="Z_9C0770DF_B359_4269_AEAC_4CAB16EFD571_.wvu.FilterData" localSheetId="0" hidden="1">свод!$B$19:$E$24</definedName>
    <definedName name="Z_9C0A1A0F_1E9B_4093_884B_238F91852E5D_.wvu.FilterData" localSheetId="0" hidden="1">свод!$B$19:$E$24</definedName>
    <definedName name="Z_9C270888_B761_40DE_A015_FDD2AB49E7AB_.wvu.FilterData" localSheetId="0" hidden="1">свод!#REF!</definedName>
    <definedName name="Z_9C27E8B9_5CB8_41F0_96A8_2E9D3CCB892B_.wvu.FilterData" localSheetId="0" hidden="1">свод!$B$19:$E$24</definedName>
    <definedName name="Z_9C3E0C0F_80D6_4064_A551_31257208519B_.wvu.FilterData" localSheetId="0" hidden="1">свод!$A$19:$M$24</definedName>
    <definedName name="Z_9C3E33FF_6562_4D26_BDF3_B29555E64301_.wvu.FilterData" localSheetId="2" hidden="1">#REF!</definedName>
    <definedName name="Z_9C3E33FF_6562_4D26_BDF3_B29555E64301_.wvu.FilterData" hidden="1">#REF!</definedName>
    <definedName name="Z_9C3EAB99_8800_40E0_9332_3706BD7BD931_.wvu.FilterData" localSheetId="0" hidden="1">свод!$A$19:$M$24</definedName>
    <definedName name="Z_9C65E36B_F51C_4713_8884_B3647AE23284_.wvu.FilterData" localSheetId="0" hidden="1">свод!$A$19:$M$24</definedName>
    <definedName name="Z_9C6CDB21_EB0A_47D9_A3D0_DD7212EAB64A_.wvu.FilterData" localSheetId="0" hidden="1">свод!#REF!</definedName>
    <definedName name="Z_9C8FE3E0_0F24_4AB9_97CA_BBC4C30943F8_.wvu.FilterData" localSheetId="0" hidden="1">свод!#REF!</definedName>
    <definedName name="Z_9CA8C2BC_6259_41BE_8D63_2757630405BE_.wvu.FilterData" localSheetId="0" hidden="1">свод!$A$24:$E$24</definedName>
    <definedName name="Z_9CBC5133_1530_411E_8A4F_2631DC2F7875_.wvu.FilterData" localSheetId="0" hidden="1">свод!#REF!</definedName>
    <definedName name="Z_9CC1657F_80B6_476E_B19A_56307C128F74_.wvu.FilterData" localSheetId="0" hidden="1">свод!$B$19:$E$24</definedName>
    <definedName name="Z_9CD3CDFB_8F4D_4D54_AACB_05C374EBEB0E_.wvu.FilterData" localSheetId="0" hidden="1">свод!#REF!</definedName>
    <definedName name="Z_9CF3C1EA_A0A7_4C00_A712_C43AD65A4F62_.wvu.FilterData" localSheetId="0" hidden="1">свод!$B$19:$E$24</definedName>
    <definedName name="Z_9D2E367D_B355_45F2_BEF6_67E28E42A258_.wvu.FilterData" localSheetId="0" hidden="1">свод!$B$19:$E$24</definedName>
    <definedName name="Z_9DA8E5B2_1AA0_45F5_B84B_69647A5EE20D_.wvu.FilterData" localSheetId="0" hidden="1">свод!$B$15:$E$24</definedName>
    <definedName name="Z_9DC80059_1111_4BA6_9207_B72D77F64BBA_.wvu.FilterData" localSheetId="0" hidden="1">свод!$B$19:$E$24</definedName>
    <definedName name="Z_9DD065C4_4F9E_4C99_88DC_771D8FEF80DA_.wvu.FilterData" localSheetId="0" hidden="1">свод!$B$19:$E$24</definedName>
    <definedName name="Z_9DD32326_174B_4BB0_A87F_843926BD224E_.wvu.FilterData" localSheetId="0" hidden="1">свод!#REF!</definedName>
    <definedName name="Z_9DD35E43_C2ED_4EAF_8D28_DC9BBD2F1BA5_.wvu.FilterData" localSheetId="0" hidden="1">свод!$A$19:$E$24</definedName>
    <definedName name="Z_9DD8958D_F98C_47BE_8C02_6E673BBC983D_.wvu.FilterData" localSheetId="0" hidden="1">свод!$B$19:$E$24</definedName>
    <definedName name="Z_9DED9040_54E2_4F24_A4FE_8E0E891EBFFC_.wvu.FilterData" localSheetId="0" hidden="1">свод!$B$15:$E$24</definedName>
    <definedName name="Z_9DFA07EB_C6E0_4532_9E8F_13C24B46A1AE_.wvu.FilterData" localSheetId="2" hidden="1">#REF!</definedName>
    <definedName name="Z_9DFA07EB_C6E0_4532_9E8F_13C24B46A1AE_.wvu.FilterData" hidden="1">#REF!</definedName>
    <definedName name="Z_9E08EF14_172F_4B74_AFC7_DDBEB307C761_.wvu.FilterData" localSheetId="0" hidden="1">свод!$B$24:$E$24</definedName>
    <definedName name="Z_9E0A1820_7BFD_4ACD_830F_3D2AEFE809C9_.wvu.FilterData" localSheetId="0" hidden="1">свод!$A$19:$M$24</definedName>
    <definedName name="Z_9E35B7A4_4FA5_4938_AC3D_F4F36169EAB9_.wvu.FilterData" localSheetId="0" hidden="1">свод!$A$19:$M$24</definedName>
    <definedName name="Z_9E763231_360D_45C4_8F0E_2754D34F6BB6_.wvu.FilterData" localSheetId="0" hidden="1">свод!$B$19:$E$24</definedName>
    <definedName name="Z_9E87518E_18D5_4488_9A2C_929788615620_.wvu.FilterData" localSheetId="0" hidden="1">свод!$B$19:$E$24</definedName>
    <definedName name="Z_9E8E5B00_6BA3_4FEA_A8D4_A40A80BFD606_.wvu.FilterData" localSheetId="0" hidden="1">свод!$B$19:$E$24</definedName>
    <definedName name="Z_9E928FBC_063C_4CB2_8567_FA691A613132_.wvu.FilterData" localSheetId="0" hidden="1">свод!$A$19:$M$24</definedName>
    <definedName name="Z_9ECBE954_09AA_4D18_806A_D004BCB07144_.wvu.FilterData" localSheetId="0" hidden="1">свод!$B$24:$E$24</definedName>
    <definedName name="Z_9EDC529B_DDC5_4EAF_B29F_8EED7B6DD8E6_.wvu.FilterData" localSheetId="0" hidden="1">свод!$B$24:$E$24</definedName>
    <definedName name="Z_9F227049_8EE0_4324_B57A_9886C2A6D0D2_.wvu.FilterData" localSheetId="0" hidden="1">свод!$A$19:$E$24</definedName>
    <definedName name="Z_9F4007E0_F139_4B1F_A21E_0DD0F9BA0043_.wvu.FilterData" localSheetId="0" hidden="1">свод!$B$19:$E$24</definedName>
    <definedName name="Z_9F440F87_DBFB_4246_A26D_F478E059586B_.wvu.FilterData" localSheetId="0" hidden="1">свод!#REF!</definedName>
    <definedName name="Z_9FA19E5F_626D_4EE3_891F_04C18847DBD6_.wvu.FilterData" localSheetId="0" hidden="1">свод!$B$19:$E$24</definedName>
    <definedName name="Z_9FCA41E4_7BA2_4BF0_A467_15FD3A9E2E32_.wvu.FilterData" localSheetId="0" hidden="1">свод!$B$19:$E$24</definedName>
    <definedName name="Z_9FFDFF47_3E05_4CBA_8A46_8BEBABEEDB2E_.wvu.FilterData" localSheetId="0" hidden="1">свод!$B$19:$E$24</definedName>
    <definedName name="Z_A0075A6B_28F5_446D_8E29_C2AE26A8997A_.wvu.FilterData" localSheetId="0" hidden="1">свод!#REF!</definedName>
    <definedName name="Z_A024DFEC_19DB_4324_B310_84D4FD245315_.wvu.FilterData" localSheetId="0" hidden="1">свод!$B$19:$E$24</definedName>
    <definedName name="Z_A048D312_8796_408C_BE9A_E5B9A67BA288_.wvu.FilterData" localSheetId="0" hidden="1">свод!$E$19:$E$24</definedName>
    <definedName name="Z_A052F3AC_C4E0_4691_A39D_95B34B4D6F70_.wvu.FilterData" localSheetId="0" hidden="1">свод!$B$19:$E$24</definedName>
    <definedName name="Z_A055C107_8E39_43B3_9818_1AD28D9AF8F9_.wvu.FilterData" localSheetId="0" hidden="1">свод!$B$19:$M$24</definedName>
    <definedName name="Z_A06F7177_2350_44F0_BC3C_B2A968A7C942_.wvu.FilterData" localSheetId="0" hidden="1">свод!$B$19:$E$24</definedName>
    <definedName name="Z_A072B6D7_E051_4BC4_9085_711F61D3AC90_.wvu.FilterData" localSheetId="0" hidden="1">свод!#REF!</definedName>
    <definedName name="Z_A08D888E_2003_4E75_AA66_05EF8C8902E7_.wvu.FilterData" localSheetId="0" hidden="1">свод!$B$19:$E$24</definedName>
    <definedName name="Z_A0DAD961_7197_404E_AC96_B0E615F9E830_.wvu.FilterData" localSheetId="2" hidden="1">#REF!</definedName>
    <definedName name="Z_A0DAD961_7197_404E_AC96_B0E615F9E830_.wvu.FilterData" hidden="1">#REF!</definedName>
    <definedName name="Z_A0EA2449_9959_48A3_80D0_7C9E76812B26_.wvu.FilterData" localSheetId="0" hidden="1">свод!$B$19:$E$24</definedName>
    <definedName name="Z_A0F9E6B1_817C_4779_BB18_881E823CE96A_.wvu.FilterData" localSheetId="0" hidden="1">свод!$B$24:$E$24</definedName>
    <definedName name="Z_A0FEB20C_8417_4F33_881F_121822962865_.wvu.FilterData" localSheetId="0" hidden="1">свод!#REF!</definedName>
    <definedName name="Z_A158EA3F_4A26_4EE8_A20F_CC6625F61DB0_.wvu.FilterData" localSheetId="0" hidden="1">свод!$B$24:$E$24</definedName>
    <definedName name="Z_A183E44B_0E3E_4906_BE8F_9E30D90FC3FA_.wvu.FilterData" localSheetId="0" hidden="1">свод!#REF!</definedName>
    <definedName name="Z_A18FC165_292C_4CB0_AC67_39A48F4446F3_.wvu.FilterData" localSheetId="0" hidden="1">свод!$B$19:$M$24</definedName>
    <definedName name="Z_A19BB857_CD9A_4346_91BB_1C05B8B1FC14_.wvu.FilterData" localSheetId="0" hidden="1">свод!#REF!</definedName>
    <definedName name="Z_A1AD22E4_2371_4CF6_A5D0_114E6F9317AF_.wvu.FilterData" localSheetId="0" hidden="1">свод!$B$19:$E$24</definedName>
    <definedName name="Z_A1B31BC2_F30F_4A52_951F_392C8FAE7648_.wvu.FilterData" localSheetId="0" hidden="1">свод!$B$19:$E$24</definedName>
    <definedName name="Z_A1CFD7CB_124C_4EA4_B5F0_5DC4E3929F20_.wvu.FilterData" localSheetId="0" hidden="1">свод!$B$19:$E$24</definedName>
    <definedName name="Z_A1F44CB2_3ED8_4799_8AF3_CA2CD4775473_.wvu.FilterData" localSheetId="0" hidden="1">свод!$B$19:$E$24</definedName>
    <definedName name="Z_A22ED41F_4463_4E4E_B2ED_D7EC0F27167B_.wvu.FilterData" localSheetId="0" hidden="1">свод!$A$19:$E$24</definedName>
    <definedName name="Z_A23310C7_5FB5_4EB0_B6BC_B615F604234D_.wvu.FilterData" localSheetId="0" hidden="1">свод!$A$19:$M$24</definedName>
    <definedName name="Z_A24ACA16_EB04_482F_BB9A_2599E185C3D3_.wvu.FilterData" localSheetId="2" hidden="1">#REF!</definedName>
    <definedName name="Z_A24ACA16_EB04_482F_BB9A_2599E185C3D3_.wvu.FilterData" hidden="1">#REF!</definedName>
    <definedName name="Z_A24F8EDD_D44E_4702_B0DB_AA3F7265030A_.wvu.FilterData" localSheetId="0" hidden="1">свод!#REF!</definedName>
    <definedName name="Z_A271F442_7CF8_40EC_B31C_48B4D2E27766_.wvu.FilterData" localSheetId="0" hidden="1">свод!$B$24:$E$24</definedName>
    <definedName name="Z_A3235E0C_53CD_4F75_82F6_B698562E5A86_.wvu.FilterData" localSheetId="0" hidden="1">свод!$A$19:$M$24</definedName>
    <definedName name="Z_A3564EA2_3E10_436A_A946_46FE8D04FF73_.wvu.FilterData" localSheetId="0" hidden="1">свод!$B$19:$E$24</definedName>
    <definedName name="Z_A3595483_2993_4C11_A608_B4063A8AA7A2_.wvu.FilterData" localSheetId="0" hidden="1">свод!$B$19:$E$24</definedName>
    <definedName name="Z_A3644E76_0A3F_4398_954E_C05564C9FE55_.wvu.FilterData" localSheetId="0" hidden="1">свод!#REF!</definedName>
    <definedName name="Z_A37560C2_D7B7_460E_A61A_F6499FD75428_.wvu.FilterData" localSheetId="0" hidden="1">свод!$B$24:$E$24</definedName>
    <definedName name="Z_A38BE771_CEB4_48EC_AFE8_3507155C9158_.wvu.FilterData" localSheetId="0" hidden="1">свод!#REF!</definedName>
    <definedName name="Z_A38ED1B0_0484_4218_BCC3_368C5619AD09_.wvu.FilterData" localSheetId="0" hidden="1">свод!$A$19:$M$24</definedName>
    <definedName name="Z_A390D674_CE49_4705_B94D_D5D48C7627AE_.wvu.FilterData" localSheetId="0" hidden="1">свод!$E$19:$E$24</definedName>
    <definedName name="Z_A39403D0_2258_498F_8013_0BEA2FB363AD_.wvu.FilterData" localSheetId="0" hidden="1">свод!$B$19:$E$24</definedName>
    <definedName name="Z_A3A23B59_D077_46DD_BA25_F490A09832BA_.wvu.FilterData" localSheetId="0" hidden="1">свод!$B$19:$E$24</definedName>
    <definedName name="Z_A3B1B84B_8BB0_4100_92D7_310359B450C4_.wvu.FilterData" localSheetId="0" hidden="1">свод!$B$24:$E$24</definedName>
    <definedName name="Z_A4214362_E4FB_4A00_AAAD_54DAF920BBE2_.wvu.FilterData" localSheetId="0" hidden="1">свод!#REF!</definedName>
    <definedName name="Z_A42ABBAD_CBB3_4161_BF52_01530D0FE36C_.wvu.FilterData" localSheetId="0" hidden="1">свод!$A$19:$M$24</definedName>
    <definedName name="Z_A4565DFE_6FD5_4F9D_9DD4_8BCF83084C0F_.wvu.FilterData" localSheetId="0" hidden="1">свод!$B$19:$E$24</definedName>
    <definedName name="Z_A4633B85_467D_49EB_95E7_E7B11A609631_.wvu.Cols" localSheetId="2" hidden="1">#REF!,#REF!</definedName>
    <definedName name="Z_A4633B85_467D_49EB_95E7_E7B11A609631_.wvu.Cols" hidden="1">#REF!,#REF!</definedName>
    <definedName name="Z_A4633B85_467D_49EB_95E7_E7B11A609631_.wvu.Rows" localSheetId="2" hidden="1">#REF!,#REF!</definedName>
    <definedName name="Z_A4633B85_467D_49EB_95E7_E7B11A609631_.wvu.Rows" hidden="1">#REF!,#REF!</definedName>
    <definedName name="Z_A4C45DF8_E6D8_4B06_84E7_81A5A9500D55_.wvu.FilterData" localSheetId="2" hidden="1">#REF!</definedName>
    <definedName name="Z_A4C45DF8_E6D8_4B06_84E7_81A5A9500D55_.wvu.FilterData" hidden="1">#REF!</definedName>
    <definedName name="Z_A4D75351_3CB2_4572_995C_6860175B01EF_.wvu.FilterData" localSheetId="0" hidden="1">свод!#REF!</definedName>
    <definedName name="Z_A4FB6285_7ACA_4BEF_89F2_9CB19881A0E2_.wvu.FilterData" localSheetId="0" hidden="1">свод!#REF!</definedName>
    <definedName name="Z_A52E95D2_430A_43EF_8C82_83878B555090_.wvu.FilterData" localSheetId="2" hidden="1">#REF!</definedName>
    <definedName name="Z_A52E95D2_430A_43EF_8C82_83878B555090_.wvu.FilterData" hidden="1">#REF!</definedName>
    <definedName name="Z_A55615CB_37A9_4255_939A_6F1957D047D7_.wvu.FilterData" localSheetId="0" hidden="1">свод!$A$19:$M$24</definedName>
    <definedName name="Z_A55F0DD0_DFFA_4A94_90A0_C03963F7B1F5_.wvu.FilterData" localSheetId="0" hidden="1">свод!$B$19:$E$24</definedName>
    <definedName name="Z_A56279E8_F834_4EF0_BFDE_11F99FB0A906_.wvu.FilterData" localSheetId="0" hidden="1">свод!$B$24:$E$24</definedName>
    <definedName name="Z_A564E848_8A16_4DE3_8578_F95B0AFD9DC2_.wvu.FilterData" localSheetId="2" hidden="1">#REF!</definedName>
    <definedName name="Z_A564E848_8A16_4DE3_8578_F95B0AFD9DC2_.wvu.FilterData" hidden="1">#REF!</definedName>
    <definedName name="Z_A59331B4_74E2_4082_BEC7_1E3DD514CE55_.wvu.FilterData" localSheetId="0" hidden="1">свод!$B$19:$E$24</definedName>
    <definedName name="Z_A61F666B_D234_4F84_B0C1_1B6F8E2F8D8C_.wvu.FilterData" localSheetId="0" hidden="1">свод!#REF!</definedName>
    <definedName name="Z_A62844A3_5F2C_47AA_88C6_5ACEF0711AF8_.wvu.FilterData" localSheetId="0" hidden="1">свод!$B$19:$E$24</definedName>
    <definedName name="Z_A641D2C9_F97E_430A_BF89_6FAF15FE3AC9_.wvu.FilterData" localSheetId="0" hidden="1">свод!$A$19:$M$24</definedName>
    <definedName name="Z_A642EFCA_6847_484F_AC31_1D893BC2F944_.wvu.FilterData" localSheetId="0" hidden="1">свод!$A$19:$E$24</definedName>
    <definedName name="Z_A65E713A_F389_434F_9F93_C6F3A43E19E4_.wvu.FilterData" localSheetId="0" hidden="1">свод!#REF!</definedName>
    <definedName name="Z_A666FF2B_056F_4899_938D_57FAD492A23B_.wvu.FilterData" localSheetId="0" hidden="1">свод!$B$19:$E$24</definedName>
    <definedName name="Z_A671CB6B_0F7C_4259_A9DB_7AC337B7E9C1_.wvu.FilterData" localSheetId="0" hidden="1">свод!#REF!</definedName>
    <definedName name="Z_A67897A3_D84A_4A10_9219_F50E87BFED27_.wvu.FilterData" localSheetId="0" hidden="1">свод!$B$19:$E$24</definedName>
    <definedName name="Z_A6887C1A_E669_463A_8BD6_349E4E7A12DB_.wvu.FilterData" localSheetId="0" hidden="1">свод!$B$24:$E$24</definedName>
    <definedName name="Z_A6C8DC58_1C9B_4446_A1F8_EDD95CC0A5F7_.wvu.FilterData" localSheetId="0" hidden="1">свод!#REF!</definedName>
    <definedName name="Z_A6CA45B1_74F4_4763_B0D7_73E16AE438E3_.wvu.FilterData" localSheetId="0" hidden="1">свод!#REF!</definedName>
    <definedName name="Z_A6E32116_F6F3_4879_9170_92A86627A187_.wvu.FilterData" localSheetId="0" hidden="1">свод!$A$19:$E$24</definedName>
    <definedName name="Z_A6EC9F9D_F4A6_4ED7_B9E0_5FD98B1DAB30_.wvu.FilterData" localSheetId="0" hidden="1">свод!$B$24:$E$24</definedName>
    <definedName name="Z_A6F92897_6247_4C28_A58B_529D3D022599_.wvu.FilterData" localSheetId="0" hidden="1">свод!#REF!</definedName>
    <definedName name="Z_A716261E_2EEA_423E_B762_8F693D04963A_.wvu.FilterData" localSheetId="0" hidden="1">свод!$B$15:$E$24</definedName>
    <definedName name="Z_A71DE63E_D410_4F2B_9F78_6D56B031A796_.wvu.FilterData" localSheetId="0" hidden="1">свод!$A$19:$E$24</definedName>
    <definedName name="Z_A722BB19_8C99_44A8_B134_2E3F96574204_.wvu.FilterData" localSheetId="0" hidden="1">свод!$A$19:$M$24</definedName>
    <definedName name="Z_A72FF41F_A0E6_499C_B9C5_9D93ACDEB804_.wvu.FilterData" localSheetId="0" hidden="1">свод!$A$19:$E$24</definedName>
    <definedName name="Z_A74EA9EA_57FC_42CD_AD7D_ADF966F9CCD2_.wvu.FilterData" localSheetId="0" hidden="1">свод!$A$19:$M$24</definedName>
    <definedName name="Z_A76A0F51_FAB5_407A_B7DC_F5D96DB87B85_.wvu.FilterData" localSheetId="0" hidden="1">свод!$B$19:$E$24</definedName>
    <definedName name="Z_A781204A_C096_4FD9_8686_E749AD880175_.wvu.FilterData" localSheetId="2" hidden="1">#REF!</definedName>
    <definedName name="Z_A781204A_C096_4FD9_8686_E749AD880175_.wvu.FilterData" hidden="1">#REF!</definedName>
    <definedName name="Z_A7ABE214_C89C_46D0_9719_B421B07DC4E4_.wvu.FilterData" localSheetId="0" hidden="1">свод!#REF!</definedName>
    <definedName name="Z_A7F3F988_965D_4988_879F_D202FC3374D8_.wvu.FilterData" localSheetId="0" hidden="1">свод!$A$19:$E$24</definedName>
    <definedName name="Z_A824AAB8_E547_4929_B3D4_342FA690AC57_.wvu.FilterData" localSheetId="0" hidden="1">свод!#REF!</definedName>
    <definedName name="Z_A8488E62_1679_4B61_AB43_398BD0BF01BA_.wvu.FilterData" localSheetId="0" hidden="1">свод!$B$19:$E$24</definedName>
    <definedName name="Z_A8794A83_181C_4122_B911_4BBD3A571DEC_.wvu.FilterData" localSheetId="2" hidden="1">#REF!</definedName>
    <definedName name="Z_A8794A83_181C_4122_B911_4BBD3A571DEC_.wvu.FilterData" hidden="1">#REF!</definedName>
    <definedName name="Z_A880BA44_F06E_4E8F_9036_0C1B4496DBC0_.wvu.FilterData" localSheetId="0" hidden="1">свод!$A$19:$E$24</definedName>
    <definedName name="Z_A8A0FD77_6A52_41C4_8A33_ED832A0E96D6_.wvu.FilterData" localSheetId="0" hidden="1">свод!$B$19:$E$24</definedName>
    <definedName name="Z_A8DB0463_38A6_410C_851D_DBEBD9F72C5C_.wvu.FilterData" localSheetId="0" hidden="1">свод!#REF!</definedName>
    <definedName name="Z_A8E2C627_469D_4586_BB97_FB09EB135587_.wvu.FilterData" localSheetId="0" hidden="1">свод!$A$19:$E$24</definedName>
    <definedName name="Z_A8ECDB57_EAB8_4632_B368_78BFBB244789_.wvu.FilterData" localSheetId="0" hidden="1">свод!$B$19:$E$24</definedName>
    <definedName name="Z_A8ED3634_06B7_441C_A533_59222A6530C8_.wvu.FilterData" localSheetId="0" hidden="1">свод!$A$19:$M$24</definedName>
    <definedName name="Z_A92BD577_8EBD_4460_9595_3DD30A97E988_.wvu.FilterData" localSheetId="0" hidden="1">свод!$B$24:$E$24</definedName>
    <definedName name="Z_A9353897_4BB5_4611_BA5C_C2215378B427_.wvu.FilterData" localSheetId="0" hidden="1">свод!$A$19:$M$24</definedName>
    <definedName name="Z_A9509A6B_95B7_449A_991A_592CCC7B2C42_.wvu.FilterData" localSheetId="0" hidden="1">свод!#REF!</definedName>
    <definedName name="Z_A9769C85_B557_44FA_9395_D48B3E61BC5D_.wvu.FilterData" localSheetId="0" hidden="1">свод!$A$19:$M$24</definedName>
    <definedName name="Z_A97FFA67_2257_4FB5_9DA3_6C99E02A13D0_.wvu.FilterData" localSheetId="0" hidden="1">свод!$B$19:$E$24</definedName>
    <definedName name="Z_A98723A7_B3B9_4092_88DD_90C815CC95A5_.wvu.FilterData" localSheetId="0" hidden="1">свод!#REF!</definedName>
    <definedName name="Z_A9A252BE_97DD_40F5_8CEE_D31C8FAB457F_.wvu.FilterData" localSheetId="0" hidden="1">свод!#REF!</definedName>
    <definedName name="Z_A9C1098D_92BB_4FFE_870E_D88214716FBE_.wvu.FilterData" localSheetId="0" hidden="1">свод!$B$19:$E$24</definedName>
    <definedName name="Z_A9C2FA76_73CC_4D8C_B17E_10F970207CB6_.wvu.FilterData" localSheetId="0" hidden="1">свод!$B$19:$E$24</definedName>
    <definedName name="Z_A9D000BD_15C8_4046_A6E2_650D74B53397_.wvu.FilterData" localSheetId="0" hidden="1">свод!$B$19:$E$24</definedName>
    <definedName name="Z_AA005199_31AC_4D0E_8ABB_A29454878D9E_.wvu.FilterData" localSheetId="0" hidden="1">свод!#REF!</definedName>
    <definedName name="Z_AA3FC3D4_6E6E_4CE7_81E8_4A7B17AB1715_.wvu.FilterData" localSheetId="2" hidden="1">#REF!</definedName>
    <definedName name="Z_AA3FC3D4_6E6E_4CE7_81E8_4A7B17AB1715_.wvu.FilterData" hidden="1">#REF!</definedName>
    <definedName name="Z_AA69E358_3A9D_4D02_AED2_380B4DDC00FA_.wvu.FilterData" localSheetId="0" hidden="1">свод!$B$19:$E$24</definedName>
    <definedName name="Z_AA7C7309_B7AE_4B54_A3DE_71DFB0C5C2CB_.wvu.FilterData" localSheetId="0" hidden="1">свод!$A$19:$E$24</definedName>
    <definedName name="Z_AA883C86_9D94_4E13_8EA7_2717AE8B8A53_.wvu.FilterData" localSheetId="0" hidden="1">свод!$A$19:$E$24</definedName>
    <definedName name="Z_AA8DA257_702B_4F96_BC39_21DAD4ABB966_.wvu.FilterData" localSheetId="0" hidden="1">свод!$B$19:$E$24</definedName>
    <definedName name="Z_AA980D43_3C7D_47A2_97E3_F4C1B93723D5_.wvu.FilterData" localSheetId="0" hidden="1">свод!#REF!</definedName>
    <definedName name="Z_AAB02902_E760_42EA_BB69_C5C276B382C4_.wvu.FilterData" localSheetId="0" hidden="1">свод!$B$19:$E$24</definedName>
    <definedName name="Z_AAB7394C_3FF8_4265_B8C2_66BBB8B1248C_.wvu.FilterData" localSheetId="2" hidden="1">#REF!</definedName>
    <definedName name="Z_AAB7394C_3FF8_4265_B8C2_66BBB8B1248C_.wvu.FilterData" hidden="1">#REF!</definedName>
    <definedName name="Z_AAE59DA0_0311_456F_8DA5_941D4A089C94_.wvu.FilterData" localSheetId="0" hidden="1">свод!$A$19:$M$24</definedName>
    <definedName name="Z_AAE87EC7_5028_4AE8_A333_F3F9A69BD529_.wvu.FilterData" localSheetId="0" hidden="1">свод!$B$24:$E$24</definedName>
    <definedName name="Z_AB2419F6_B009_42AD_8CF4_4C2DD268CA5E_.wvu.FilterData" localSheetId="0" hidden="1">свод!$B$19:$E$24</definedName>
    <definedName name="Z_AB47A64C_A166_4114_9303_420513F1049E_.wvu.FilterData" localSheetId="0" hidden="1">свод!$B$19:$E$24</definedName>
    <definedName name="Z_AB4DE262_13EC_4B35_A667_54E5E4E116DD_.wvu.FilterData" localSheetId="0" hidden="1">свод!#REF!</definedName>
    <definedName name="Z_AB679592_6703_4892_B5BC_5226381A21AF_.wvu.FilterData" localSheetId="0" hidden="1">свод!$B$24:$E$24</definedName>
    <definedName name="Z_AB773657_BFE5_49BF_BC2F_E049AB37DF92_.wvu.FilterData" localSheetId="0" hidden="1">свод!$A$19:$E$24</definedName>
    <definedName name="Z_AB88AFB6_2E59_4E39_B0F3_4F8A09DB1408_.wvu.FilterData" localSheetId="0" hidden="1">свод!$B$24:$E$24</definedName>
    <definedName name="Z_AB8CEF8D_901F_49E3_B847_4424DAD8127E_.wvu.FilterData" localSheetId="0" hidden="1">свод!$B$15:$E$24</definedName>
    <definedName name="Z_ABABC6C7_1C63_4CCE_B097_86C9A942036D_.wvu.FilterData" localSheetId="0" hidden="1">свод!#REF!</definedName>
    <definedName name="Z_ABBD7811_D288_42FE_A1A6_27812594EC00_.wvu.FilterData" localSheetId="0" hidden="1">свод!#REF!</definedName>
    <definedName name="Z_ABD44AB9_59DF_414A_BDBF_0CE067AED197_.wvu.FilterData" localSheetId="0" hidden="1">свод!$A$19:$M$24</definedName>
    <definedName name="Z_ABEBCBF2_F171_4A97_A30B_406E8CEB22FD_.wvu.FilterData" localSheetId="0" hidden="1">свод!$B$19:$E$24</definedName>
    <definedName name="Z_ABFCADC3_4CF7_48CF_B39D_E5828A75D43E_.wvu.FilterData" localSheetId="2" hidden="1">#REF!</definedName>
    <definedName name="Z_ABFCADC3_4CF7_48CF_B39D_E5828A75D43E_.wvu.FilterData" hidden="1">#REF!</definedName>
    <definedName name="Z_AC0B216B_FCB2_4CB7_BB17_2201C0C7FD79_.wvu.FilterData" localSheetId="0" hidden="1">свод!$B$19:$E$24</definedName>
    <definedName name="Z_AC26249E_DF58_4885_B411_B366039D4B36_.wvu.FilterData" localSheetId="0" hidden="1">свод!$B$19:$E$24</definedName>
    <definedName name="Z_AC2CA475_8F22_498F_BBAF_C6B4F9545D43_.wvu.FilterData" localSheetId="0" hidden="1">свод!$B$19:$E$24</definedName>
    <definedName name="Z_AC3BF6BC_B471_4AA1_B9A1_6A09F7C61739_.wvu.FilterData" localSheetId="0" hidden="1">свод!#REF!</definedName>
    <definedName name="Z_AC4A34A8_23F5_4C09_A60F_7421B1C74590_.wvu.FilterData" localSheetId="2" hidden="1">#REF!</definedName>
    <definedName name="Z_AC4A34A8_23F5_4C09_A60F_7421B1C74590_.wvu.FilterData" hidden="1">#REF!</definedName>
    <definedName name="Z_AC584ACE_C266_4881_B354_E52E6427C1D4_.wvu.FilterData" localSheetId="2" hidden="1">#REF!</definedName>
    <definedName name="Z_AC584ACE_C266_4881_B354_E52E6427C1D4_.wvu.FilterData" hidden="1">#REF!</definedName>
    <definedName name="Z_AC7DF12E_27B4_47FB_92F5_4BE27CDBEF1E_.wvu.FilterData" localSheetId="0" hidden="1">свод!#REF!</definedName>
    <definedName name="Z_ACECEA4E_C75C_4A49_B919_C8F152CFBFD4_.wvu.FilterData" localSheetId="0" hidden="1">свод!$B$19:$E$24</definedName>
    <definedName name="Z_ACF0BC55_8110_443F_8FA5_ED00465FCDCE_.wvu.FilterData" localSheetId="0" hidden="1">свод!#REF!</definedName>
    <definedName name="Z_ACFC1C8C_FDA9_45B4_AB17_08DE37714859_.wvu.FilterData" localSheetId="0" hidden="1">свод!$B$19:$E$24</definedName>
    <definedName name="Z_AD0820A6_2BAF_43B3_8AD1_FB8602C81900_.wvu.FilterData" localSheetId="0" hidden="1">свод!$B$19:$E$24</definedName>
    <definedName name="Z_AD0E6F3D_75EE_45BB_B884_252353BA9FF2_.wvu.FilterData" localSheetId="0" hidden="1">свод!$B$19:$E$24</definedName>
    <definedName name="Z_AD16ADC1_9836_4C8F_9B38_1AFA792DF579_.wvu.FilterData" localSheetId="0" hidden="1">свод!$B$19:$E$24</definedName>
    <definedName name="Z_AD28BEA7_74AD_4668_98DA_B02594AB4A9F_.wvu.FilterData" localSheetId="2" hidden="1">#REF!</definedName>
    <definedName name="Z_AD28BEA7_74AD_4668_98DA_B02594AB4A9F_.wvu.FilterData" hidden="1">#REF!</definedName>
    <definedName name="Z_AD303089_DE63_41B8_9694_20D90FC139FA_.wvu.FilterData" localSheetId="0" hidden="1">свод!#REF!</definedName>
    <definedName name="Z_AD44C919_1C23_4DEB_96A2_FB43A52B44BF_.wvu.FilterData" localSheetId="0" hidden="1">свод!$B$15:$E$24</definedName>
    <definedName name="Z_AD6F2BB7_7883_4B8F_8C12_126FB4E2B3B0_.wvu.FilterData" localSheetId="0" hidden="1">свод!$A$19:$E$24</definedName>
    <definedName name="Z_AD88C812_9ECB_42A9_A60A_C0A0AD4E7B2B_.wvu.FilterData" localSheetId="0" hidden="1">свод!$B$19:$E$24</definedName>
    <definedName name="Z_AD93375D_5958_4A27_9BD8_B69773221575_.wvu.FilterData" localSheetId="0" hidden="1">свод!#REF!</definedName>
    <definedName name="Z_ADBFD0EF_9E03_49F2_819F_133D2ABCBF8E_.wvu.FilterData" localSheetId="0" hidden="1">свод!$A$19:$E$24</definedName>
    <definedName name="Z_ADDFEFC7_F8D4_4F51_8B45_4DF1B03C1D84_.wvu.FilterData" localSheetId="2" hidden="1">#REF!</definedName>
    <definedName name="Z_ADDFEFC7_F8D4_4F51_8B45_4DF1B03C1D84_.wvu.FilterData" hidden="1">#REF!</definedName>
    <definedName name="Z_ADEB7DAD_09F9_4BA9_9A12_1A612597578D_.wvu.FilterData" localSheetId="0" hidden="1">свод!#REF!</definedName>
    <definedName name="Z_AE8FD432_3626_4F87_8FEF_3011F495262E_.wvu.FilterData" localSheetId="0" hidden="1">свод!#REF!</definedName>
    <definedName name="Z_AEB423E0_E2F7_4F82_8CCE_006711C1B1E5_.wvu.FilterData" localSheetId="0" hidden="1">свод!#REF!</definedName>
    <definedName name="Z_AEB92C6E_67EB_4D2D_9297_9D1B13A6174E_.wvu.FilterData" localSheetId="0" hidden="1">свод!$B$24:$E$24</definedName>
    <definedName name="Z_AED56A96_D77F_4E1E_81C3_2C4D4A9C7E62_.wvu.FilterData" localSheetId="0" hidden="1">свод!$B$19:$M$24</definedName>
    <definedName name="Z_AEEFC3B6_DF7F_4B20_87A8_70100AC7E678_.wvu.FilterData" localSheetId="0" hidden="1">свод!$B$19:$E$24</definedName>
    <definedName name="Z_AEFAD955_5946_4255_849D_B5616B0781EC_.wvu.FilterData" localSheetId="0" hidden="1">свод!$A$19:$M$24</definedName>
    <definedName name="Z_AF153357_73E9_4BC7_94A5_CF01B7805CA9_.wvu.FilterData" localSheetId="0" hidden="1">свод!$B$19:$E$24</definedName>
    <definedName name="Z_AF16816C_B5C8_435D_8ACC_41AF2ED2184F_.wvu.FilterData" localSheetId="0" hidden="1">свод!$B$19:$E$24</definedName>
    <definedName name="Z_AF40F744_EA81_4F32_9A71_68E2125391CF_.wvu.FilterData" localSheetId="0" hidden="1">свод!$B$19:$E$24</definedName>
    <definedName name="Z_AF99373E_598A_4850_97F6_C1684FC0EC0E_.wvu.FilterData" localSheetId="0" hidden="1">свод!$B$15:$B$24</definedName>
    <definedName name="Z_AF9D0654_5988_4C6F_AD36_73CFE1BC609F_.wvu.FilterData" localSheetId="0" hidden="1">свод!#REF!</definedName>
    <definedName name="Z_AFA98E54_E5D2_485F_BE09_F776BD8A6FFD_.wvu.FilterData" localSheetId="0" hidden="1">свод!$B$24:$E$24</definedName>
    <definedName name="Z_AFC4E5D4_3A50_4BD7_8981_E00CA5601E99_.wvu.FilterData" localSheetId="2" hidden="1">#REF!</definedName>
    <definedName name="Z_AFC4E5D4_3A50_4BD7_8981_E00CA5601E99_.wvu.FilterData" hidden="1">#REF!</definedName>
    <definedName name="Z_AFD8661E_B493_4F5E_9EBE_DF7173AD6A9C_.wvu.FilterData" localSheetId="0" hidden="1">свод!#REF!</definedName>
    <definedName name="Z_B001B868_1BFD_4D47_888E_DCBBF2EED2C3_.wvu.FilterData" localSheetId="0" hidden="1">свод!#REF!</definedName>
    <definedName name="Z_B01DEE15_E74F_4BD2_977F_BAF5FCC88B51_.wvu.Cols" localSheetId="0" hidden="1">свод!#REF!,свод!#REF!,свод!#REF!,свод!#REF!</definedName>
    <definedName name="Z_B01FA560_39EF_42C5_A0AD_7126B68B90D3_.wvu.FilterData" localSheetId="0" hidden="1">свод!#REF!</definedName>
    <definedName name="Z_B020386C_1DED_4D3F_81C3_9216C1E9427D_.wvu.FilterData" localSheetId="0" hidden="1">свод!$B$19:$E$24</definedName>
    <definedName name="Z_B0364D3E_645F_4033_893D_29F2224BCCD7_.wvu.FilterData" localSheetId="2" hidden="1">#REF!</definedName>
    <definedName name="Z_B0364D3E_645F_4033_893D_29F2224BCCD7_.wvu.FilterData" hidden="1">#REF!</definedName>
    <definedName name="Z_B0648A1F_CABD_485D_B9BE_6A2B9B5FF47C_.wvu.FilterData" localSheetId="0" hidden="1">свод!$B$15:$E$24</definedName>
    <definedName name="Z_B06A133C_8B2A_49B0_AEB8_CE4C49BFD208_.wvu.FilterData" localSheetId="0" hidden="1">свод!$B$19:$E$24</definedName>
    <definedName name="Z_B0787057_BC86_4704_8131_B5AD44C55659_.wvu.FilterData" localSheetId="0" hidden="1">свод!$A$19:$E$24</definedName>
    <definedName name="Z_B08CF5DC_76DD_45F7_8117_C9FE4CDFE13D_.wvu.FilterData" localSheetId="2" hidden="1">#REF!</definedName>
    <definedName name="Z_B08CF5DC_76DD_45F7_8117_C9FE4CDFE13D_.wvu.FilterData" hidden="1">#REF!</definedName>
    <definedName name="Z_B09809C1_83EC_4A2E_9649_C06EC939D3D4_.wvu.FilterData" localSheetId="0" hidden="1">свод!#REF!</definedName>
    <definedName name="Z_B0A11704_6C82_4130_A807_793E3C4F1A97_.wvu.FilterData" localSheetId="0" hidden="1">свод!#REF!</definedName>
    <definedName name="Z_B0BDDEDC_44CC_4B52_A765_1CF39321D0F0_.wvu.FilterData" localSheetId="0" hidden="1">свод!$B$19:$E$24</definedName>
    <definedName name="Z_B0D9214D_0523_4F63_9A73_471EA44957AC_.wvu.FilterData" localSheetId="0" hidden="1">свод!#REF!</definedName>
    <definedName name="Z_B0E94E52_99D5_4195_824B_6245B9EDEB0F_.wvu.FilterData" localSheetId="0" hidden="1">свод!$B$19:$E$24</definedName>
    <definedName name="Z_B11A3382_133C_4602_B438_58F854D029CB_.wvu.FilterData" localSheetId="0" hidden="1">свод!$B$24:$E$24</definedName>
    <definedName name="Z_B13DA151_EB04_4E46_A0CB_FABFF9C5DF72_.wvu.FilterData" localSheetId="2" hidden="1">#REF!</definedName>
    <definedName name="Z_B13DA151_EB04_4E46_A0CB_FABFF9C5DF72_.wvu.FilterData" hidden="1">#REF!</definedName>
    <definedName name="Z_B18CC40C_7B8C_463E_A80C_13DE45616645_.wvu.FilterData" localSheetId="0" hidden="1">свод!$B$19:$E$24</definedName>
    <definedName name="Z_B1998E92_352F_4AB8_BF11_D0B2E0B2C6AE_.wvu.FilterData" localSheetId="0" hidden="1">свод!$B$15:$E$24</definedName>
    <definedName name="Z_B1B7EA43_9052_4D54_8798_3BF098279100_.wvu.FilterData" localSheetId="0" hidden="1">свод!$B$19:$E$24</definedName>
    <definedName name="Z_B1D41206_4B7E_499C_B4C7_4465AA45E252_.wvu.FilterData" localSheetId="0" hidden="1">свод!$B$19:$E$24</definedName>
    <definedName name="Z_B1D89C4F_2E93_48B0_827F_BF2513351AD7_.wvu.FilterData" localSheetId="0" hidden="1">свод!$B$24:$E$24</definedName>
    <definedName name="Z_B1DAA3AC_7991_49DA_ABB5_BFFC750C3044_.wvu.FilterData" localSheetId="0" hidden="1">свод!#REF!</definedName>
    <definedName name="Z_B1FC57AF_1408_4C99_9A9C_67FED2F63835_.wvu.FilterData" localSheetId="0" hidden="1">свод!$A$19:$M$24</definedName>
    <definedName name="Z_B225358F_E212_4645_B6D8_B5F938DE8D9F_.wvu.FilterData" localSheetId="0" hidden="1">свод!#REF!</definedName>
    <definedName name="Z_B23C7C41_37BB_4333_9301_5599ED45E0C1_.wvu.FilterData" localSheetId="0" hidden="1">свод!#REF!</definedName>
    <definedName name="Z_B254A69F_3542_41B9_9570_804385BA2C84_.wvu.FilterData" localSheetId="0" hidden="1">свод!$A$19:$M$24</definedName>
    <definedName name="Z_B25BE8A0_B4D2_405D_BAE1_F53C96F75F96_.wvu.FilterData" localSheetId="0" hidden="1">свод!$B$19:$E$24</definedName>
    <definedName name="Z_B273FC6B_31A8_429E_83E1_A32CA300CD8B_.wvu.FilterData" localSheetId="0" hidden="1">свод!$A$24:$E$24</definedName>
    <definedName name="Z_B2A0F629_7FF7_4C95_998B_9F5E652A1009_.wvu.FilterData" localSheetId="0" hidden="1">свод!#REF!</definedName>
    <definedName name="Z_B2AF0FCE_FC76_4829_BD1E_AA67CDECAD32_.wvu.FilterData" localSheetId="0" hidden="1">свод!#REF!</definedName>
    <definedName name="Z_B2B001DD_8C98_4144_BF29_7E3E289E4528_.wvu.FilterData" localSheetId="0" hidden="1">свод!#REF!</definedName>
    <definedName name="Z_B2CC1161_0730_4F1B_98B3_806DDDB6C2BD_.wvu.FilterData" localSheetId="0" hidden="1">свод!#REF!</definedName>
    <definedName name="Z_B2CF51B7_FE95_48B4_A9FD_2B52C686EDB7_.wvu.FilterData" localSheetId="0" hidden="1">свод!$B$19:$E$24</definedName>
    <definedName name="Z_B2D0E84F_C377_4E2F_B8D7_5C6424A04F43_.wvu.FilterData" localSheetId="0" hidden="1">свод!$B$19:$E$24</definedName>
    <definedName name="Z_B3096020_34CA_4CF7_8743_9CF8921D9625_.wvu.FilterData" localSheetId="0" hidden="1">свод!#REF!</definedName>
    <definedName name="Z_B3265810_1F78_4A9C_A33D_85A10B9A78A8_.wvu.FilterData" localSheetId="0" hidden="1">свод!$A$19:$E$24</definedName>
    <definedName name="Z_B340090A_7121_4DF7_B8FD_E7BF8654F2EB_.wvu.FilterData" localSheetId="2" hidden="1">#REF!</definedName>
    <definedName name="Z_B340090A_7121_4DF7_B8FD_E7BF8654F2EB_.wvu.FilterData" hidden="1">#REF!</definedName>
    <definedName name="Z_B3790809_8402_4639_802D_68CB564D3CAD_.wvu.FilterData" localSheetId="2" hidden="1">#REF!</definedName>
    <definedName name="Z_B3790809_8402_4639_802D_68CB564D3CAD_.wvu.FilterData" hidden="1">#REF!</definedName>
    <definedName name="Z_B3A14A7F_F66F_49AA_9057_8CBE116F03AA_.wvu.FilterData" localSheetId="0" hidden="1">свод!#REF!</definedName>
    <definedName name="Z_B3C1D59A_903F_46DF_8DF2_31381BD91025_.wvu.FilterData" localSheetId="2" hidden="1">#REF!</definedName>
    <definedName name="Z_B3C1D59A_903F_46DF_8DF2_31381BD91025_.wvu.FilterData" hidden="1">#REF!</definedName>
    <definedName name="Z_B3C4A0EB_DF4A_4791_A68B_E44698970942_.wvu.FilterData" localSheetId="0" hidden="1">свод!$A$19:$E$24</definedName>
    <definedName name="Z_B3CDBC94_37F5_4116_BD6E_D5B385C07413_.wvu.FilterData" localSheetId="2" hidden="1">#REF!</definedName>
    <definedName name="Z_B3CDBC94_37F5_4116_BD6E_D5B385C07413_.wvu.FilterData" hidden="1">#REF!</definedName>
    <definedName name="Z_B400D142_8324_4FCC_ADE4_A9510D17FF76_.wvu.FilterData" localSheetId="0" hidden="1">свод!$B$15:$E$24</definedName>
    <definedName name="Z_B40719B5_6DD8_41F3_9C61_FA18B7BEC194_.wvu.FilterData" localSheetId="2" hidden="1">#REF!</definedName>
    <definedName name="Z_B40719B5_6DD8_41F3_9C61_FA18B7BEC194_.wvu.FilterData" hidden="1">#REF!</definedName>
    <definedName name="Z_B492965D_A125_4946_B40F_84729185B1EC_.wvu.FilterData" localSheetId="0" hidden="1">свод!#REF!</definedName>
    <definedName name="Z_B49592BE_671A_4A8E_9C94_3CB3D7EBB495_.wvu.FilterData" localSheetId="0" hidden="1">свод!$B$19:$E$24</definedName>
    <definedName name="Z_B4BF8E4C_C5C6_4FC8_82AD_D11AC6217ED2_.wvu.FilterData" localSheetId="0" hidden="1">свод!$A$19:$E$24</definedName>
    <definedName name="Z_B4C7F96E_09FE_4F6A_A97C_F5A0878789C6_.wvu.FilterData" localSheetId="0" hidden="1">свод!#REF!</definedName>
    <definedName name="Z_B4EB4EDC_B018_4064_BDFF_6BDF514241DC_.wvu.FilterData" localSheetId="0" hidden="1">свод!$A$19:$E$24</definedName>
    <definedName name="Z_B4EDF1BC_8DF0_4CD7_B4C1_2C216F399503_.wvu.Cols" localSheetId="0" hidden="1">свод!$D:$E</definedName>
    <definedName name="Z_B4EDF1BC_8DF0_4CD7_B4C1_2C216F399503_.wvu.FilterData" localSheetId="0" hidden="1">свод!$A$19:$E$24</definedName>
    <definedName name="Z_B4EDF1BC_8DF0_4CD7_B4C1_2C216F399503_.wvu.Rows" localSheetId="0" hidden="1">свод!#REF!</definedName>
    <definedName name="Z_B4F55E34_23ED_4E68_AF8D_36D102CC00C6_.wvu.FilterData" localSheetId="0" hidden="1">свод!$B$19:$E$24</definedName>
    <definedName name="Z_B53EF17C_CF99_4C2D_87F5_9A32F078A10D_.wvu.FilterData" localSheetId="0" hidden="1">свод!#REF!</definedName>
    <definedName name="Z_B559B9FD_5FAA_417A_BDA6_5FFC200AC7DA_.wvu.FilterData" localSheetId="0" hidden="1">свод!#REF!</definedName>
    <definedName name="Z_B56A79D6_6CE2_47D7_A5A6_D92AA020C1BE_.wvu.FilterData" localSheetId="0" hidden="1">свод!$B$19:$E$24</definedName>
    <definedName name="Z_B56E553B_A1F0_4930_A96D_9C5DB28B7ADB_.wvu.FilterData" localSheetId="0" hidden="1">свод!#REF!</definedName>
    <definedName name="Z_B57968EB_B741_4CDF_A09A_72AD3F7ED0BD_.wvu.FilterData" localSheetId="0" hidden="1">свод!$B$24:$E$24</definedName>
    <definedName name="Z_B57B1E6B_AAF9_41F4_956D_E41C92349D63_.wvu.FilterData" localSheetId="0" hidden="1">свод!$A$19:$E$24</definedName>
    <definedName name="Z_B59BBF11_86E6_4334_87B3_921E49F75594_.wvu.FilterData" localSheetId="0" hidden="1">свод!$B$19:$E$24</definedName>
    <definedName name="Z_B5B7C6A6_C744_4B0E_A659_7CCE48B8CFC9_.wvu.FilterData" localSheetId="0" hidden="1">свод!$B$19:$E$24</definedName>
    <definedName name="Z_B5DCEB72_9B9B_4DFD_89C1_67EF6A006F08_.wvu.FilterData" localSheetId="0" hidden="1">свод!#REF!</definedName>
    <definedName name="Z_B5E415E0_14E3_40D5_8371_4F47352BDBF8_.wvu.FilterData" localSheetId="0" hidden="1">свод!$B$19:$E$24</definedName>
    <definedName name="Z_B5FB1767_00F1_47E1_979A_38E2CFECCE4E_.wvu.FilterData" localSheetId="2" hidden="1">#REF!</definedName>
    <definedName name="Z_B5FB1767_00F1_47E1_979A_38E2CFECCE4E_.wvu.FilterData" hidden="1">#REF!</definedName>
    <definedName name="Z_B62DE476_BC2D_43C1_8197_467B313F231B_.wvu.FilterData" localSheetId="0" hidden="1">свод!$A$19:$M$24</definedName>
    <definedName name="Z_B648A276_0656_4DC0_A589_198B4BA7137A_.wvu.FilterData" localSheetId="0" hidden="1">свод!$B$19:$E$24</definedName>
    <definedName name="Z_B6505D50_21CB_4E9A_B95A_B42C347E3BCB_.wvu.FilterData" localSheetId="0" hidden="1">свод!#REF!</definedName>
    <definedName name="Z_B651A577_F713_4CC6_92F1_B5540FE2BEDA_.wvu.FilterData" localSheetId="0" hidden="1">свод!$B$15:$E$24</definedName>
    <definedName name="Z_B6956937_8E0C_4F9F_9599_9F74F725F7EC_.wvu.FilterData" localSheetId="0" hidden="1">свод!$A$19:$M$24</definedName>
    <definedName name="Z_B6CB8042_B0BA_4873_A74F_EA777A78FB8D_.wvu.FilterData" localSheetId="0" hidden="1">свод!$B$19:$E$24</definedName>
    <definedName name="Z_B6D61CEC_479F_40D2_BFB7_830AFA48121C_.wvu.FilterData" localSheetId="2" hidden="1">#REF!</definedName>
    <definedName name="Z_B6D61CEC_479F_40D2_BFB7_830AFA48121C_.wvu.FilterData" hidden="1">#REF!</definedName>
    <definedName name="Z_B6DB4CA2_BA73_46D7_BAFD_13C8B3AA920E_.wvu.FilterData" localSheetId="0" hidden="1">свод!$B$19:$E$24</definedName>
    <definedName name="Z_B6EA8A04_6067_4CED_8676_4375FC6E4929_.wvu.FilterData" localSheetId="2" hidden="1">#REF!</definedName>
    <definedName name="Z_B6EA8A04_6067_4CED_8676_4375FC6E4929_.wvu.FilterData" hidden="1">#REF!</definedName>
    <definedName name="Z_B6F7EA38_30F4_4882_8FEC_14BB573646F5_.wvu.FilterData" localSheetId="0" hidden="1">свод!$B$19:$E$24</definedName>
    <definedName name="Z_B6FEA274_785C_4D73_9D07_3D10FA2484EA_.wvu.FilterData" localSheetId="0" hidden="1">свод!$B$24:$E$24</definedName>
    <definedName name="Z_B70FBA48_E2F6_4022_8903_74A85813C58F_.wvu.FilterData" localSheetId="0" hidden="1">свод!$A$19:$E$24</definedName>
    <definedName name="Z_B7197895_E2A7_4B3B_BBF7_BB13C0E1AC03_.wvu.FilterData" localSheetId="0" hidden="1">свод!$B$15:$E$24</definedName>
    <definedName name="Z_B73BFF43_F785_48EF_9FAB_AFAC46F24D7F_.wvu.FilterData" localSheetId="0" hidden="1">свод!$A$24:$E$24</definedName>
    <definedName name="Z_B75C69B0_9B6D_4DCF_96FB_56A9F014DB26_.wvu.FilterData" localSheetId="0" hidden="1">свод!$A$19:$E$24</definedName>
    <definedName name="Z_B77CAD30_04DC_4C2B_AB35_A77BD9015014_.wvu.FilterData" localSheetId="0" hidden="1">свод!#REF!</definedName>
    <definedName name="Z_B787BEE1_94B7_4C28_A079_8BDB260B81D3_.wvu.FilterData" localSheetId="0" hidden="1">свод!#REF!</definedName>
    <definedName name="Z_B7B37415_5AE2_4027_B1DD_8EEBD2F51777_.wvu.FilterData" localSheetId="0" hidden="1">свод!$B$19:$E$24</definedName>
    <definedName name="Z_B7FD9B2D_6615_446B_ABFE_C5E2161DD3AF_.wvu.FilterData" localSheetId="0" hidden="1">свод!$B$19:$E$24</definedName>
    <definedName name="Z_B800320D_A1FA_4458_A297_9A191710F767_.wvu.FilterData" localSheetId="0" hidden="1">свод!$B$19:$E$24</definedName>
    <definedName name="Z_B809C277_4340_4F2B_B0AA_6FD08B136CCA_.wvu.FilterData" localSheetId="0" hidden="1">свод!#REF!</definedName>
    <definedName name="Z_B81B4387_2725_4AB2_BCC7_37295F2DA051_.wvu.FilterData" localSheetId="0" hidden="1">свод!#REF!</definedName>
    <definedName name="Z_B8515688_C072_49D4_80D4_1978E858526D_.wvu.FilterData" localSheetId="2" hidden="1">#REF!</definedName>
    <definedName name="Z_B8515688_C072_49D4_80D4_1978E858526D_.wvu.FilterData" hidden="1">#REF!</definedName>
    <definedName name="Z_B86AFB33_423E_458A_8D37_4226115106FB_.wvu.FilterData" localSheetId="0" hidden="1">свод!$A$19:$E$24</definedName>
    <definedName name="Z_B876F39A_A2D3_47C0_BA81_0ED38272C354_.wvu.FilterData" localSheetId="0" hidden="1">свод!#REF!</definedName>
    <definedName name="Z_B8C4426D_344F_4F9E_862D_4081B7EE68BF_.wvu.FilterData" localSheetId="0" hidden="1">свод!#REF!</definedName>
    <definedName name="Z_B8CF394A_0C1D_4B82_9794_53E4F6BEFD8D_.wvu.FilterData" localSheetId="0" hidden="1">свод!$B$19:$E$24</definedName>
    <definedName name="Z_B8DB18BE_5EF4_4DC1_BF0B_AB3217881928_.wvu.FilterData" localSheetId="0" hidden="1">свод!$B$19:$E$24</definedName>
    <definedName name="Z_B8F6F1DE_8712_453A_886F_620C1D88DB83_.wvu.FilterData" localSheetId="0" hidden="1">свод!$A$19:$M$24</definedName>
    <definedName name="Z_B9194D1A_46C3_4162_96EA_35EA5316EF71_.wvu.FilterData" localSheetId="0" hidden="1">свод!$B$19:$E$24</definedName>
    <definedName name="Z_B938CF62_0D80_4BCB_9EEB_B28C5329723F_.wvu.FilterData" localSheetId="0" hidden="1">свод!$B$19:$E$24</definedName>
    <definedName name="Z_B96CAAC8_D865_4835_A213_9D186609C93A_.wvu.FilterData" localSheetId="0" hidden="1">свод!#REF!</definedName>
    <definedName name="Z_B983BCD1_7FCB_4548_A095_ECF6260B1063_.wvu.FilterData" localSheetId="0" hidden="1">свод!#REF!</definedName>
    <definedName name="Z_B9A4D498_3C1B_4FB4_989B_0E4621AB826F_.wvu.FilterData" localSheetId="0" hidden="1">свод!#REF!</definedName>
    <definedName name="Z_B9F0D691_CBBC_4343_8577_2238194CA26D_.wvu.FilterData" localSheetId="0" hidden="1">свод!$A$19:$M$24</definedName>
    <definedName name="Z_B9F24DD9_ACC8_4B4F_AD93_67F47967B8BB_.wvu.FilterData" localSheetId="0" hidden="1">свод!#REF!</definedName>
    <definedName name="Z_BA0039CC_6DD6_4EB7_886E_9D5EF0F38BA8_.wvu.FilterData" localSheetId="0" hidden="1">свод!#REF!</definedName>
    <definedName name="Z_BA10C255_61B7_434E_B128_E0FD430C7A78_.wvu.FilterData" localSheetId="0" hidden="1">свод!$B$19:$E$24</definedName>
    <definedName name="Z_BA125C2F_574C_4678_8EF5_741517BC84CB_.wvu.FilterData" localSheetId="0" hidden="1">свод!$B$24:$E$24</definedName>
    <definedName name="Z_BA1A39B3_BD23_4587_A1C1_1E5A181E8B67_.wvu.FilterData" localSheetId="0" hidden="1">свод!#REF!</definedName>
    <definedName name="Z_BA29AC3B_004B_4D88_8E92_22C2D0610EDD_.wvu.FilterData" localSheetId="0" hidden="1">свод!$B$19:$C$24</definedName>
    <definedName name="Z_BA42B9F9_4EFF_492B_B94F_A12DE0084FFC_.wvu.FilterData" localSheetId="0" hidden="1">свод!$A$19:$E$24</definedName>
    <definedName name="Z_BA5031B6_673D_4BE2_8987_6C0782F8F7D5_.wvu.FilterData" localSheetId="0" hidden="1">свод!$B$24:$E$24</definedName>
    <definedName name="Z_BA546D20_CAA4_4F5C_8522_6A2840119EE4_.wvu.FilterData" localSheetId="0" hidden="1">свод!#REF!</definedName>
    <definedName name="Z_BA55B7F7_C3B1_4524_82A0_4A375ECD6129_.wvu.FilterData" localSheetId="0" hidden="1">свод!$B$19:$E$24</definedName>
    <definedName name="Z_BA724A21_4431_4838_B3C3_6D32A673A6B1_.wvu.FilterData" localSheetId="0" hidden="1">свод!$B$19:$E$24</definedName>
    <definedName name="Z_BA81CD87_3465_4506_83B8_96F6338EFE3F_.wvu.FilterData" localSheetId="0" hidden="1">свод!#REF!</definedName>
    <definedName name="Z_BABFD784_3536_4B58_AFC0_9AFF6C736FE7_.wvu.FilterData" localSheetId="0" hidden="1">свод!#REF!</definedName>
    <definedName name="Z_BAFC87CF_1691_4F5C_B267_CCED54094D0A_.wvu.FilterData" localSheetId="0" hidden="1">свод!#REF!</definedName>
    <definedName name="Z_BB0C7DED_1A2A_447D_AC53_8122CFF9D6F6_.wvu.FilterData" localSheetId="2" hidden="1">#REF!</definedName>
    <definedName name="Z_BB0C7DED_1A2A_447D_AC53_8122CFF9D6F6_.wvu.FilterData" hidden="1">#REF!</definedName>
    <definedName name="Z_BB242841_7A6B_4824_8267_C3E19058843A_.wvu.FilterData" localSheetId="0" hidden="1">свод!$B$19:$E$24</definedName>
    <definedName name="Z_BB243C6E_AE5E_4248_8D9D_3B97A44C3762_.wvu.FilterData" localSheetId="0" hidden="1">свод!$A$19:$E$24</definedName>
    <definedName name="Z_BB651860_EC90_45FF_93C3_DFC529E71CC5_.wvu.FilterData" localSheetId="0" hidden="1">свод!$B$19:$E$24</definedName>
    <definedName name="Z_BB6D4013_5B6D_4F5E_B828_30252AE50CFA_.wvu.FilterData" localSheetId="0" hidden="1">свод!$B$19:$E$24</definedName>
    <definedName name="Z_BB70CD98_F37D_4447_82EA_43D396D45C74_.wvu.FilterData" localSheetId="0" hidden="1">свод!$A$19:$E$24</definedName>
    <definedName name="Z_BB7BBC44_88CB_40BB_A3CF_DFFE2B95D9E9_.wvu.FilterData" localSheetId="0" hidden="1">свод!$A$19:$E$24</definedName>
    <definedName name="Z_BB8AA0BC_B2D0_4EE5_A4E4_338945A34416_.wvu.FilterData" localSheetId="0" hidden="1">свод!#REF!</definedName>
    <definedName name="Z_BBBCD7ED_8DE8_41B8_B958_0E3653EE8AA3_.wvu.FilterData" localSheetId="0" hidden="1">свод!$B$19:$E$24</definedName>
    <definedName name="Z_BBCAFDD8_A724_4DC0_918F_AD8286F8D20C_.wvu.FilterData" localSheetId="0" hidden="1">свод!$A$19:$E$24</definedName>
    <definedName name="Z_BBFE8FA7_E12E_4539_A511_8AF90292070B_.wvu.FilterData" localSheetId="0" hidden="1">свод!$B$19:$E$24</definedName>
    <definedName name="Z_BC0BED2C_FF68_48D8_8E8E_6E2063657C4E_.wvu.FilterData" localSheetId="0" hidden="1">свод!$A$19:$M$24</definedName>
    <definedName name="Z_BC105776_FF91_49FE_9BAD_964A57CB5ECA_.wvu.FilterData" localSheetId="0" hidden="1">свод!#REF!</definedName>
    <definedName name="Z_BC23A93B_1BC9_42F4_85C0_E59B09D45EE0_.wvu.FilterData" localSheetId="0" hidden="1">свод!#REF!</definedName>
    <definedName name="Z_BC43D8B2_9459_49C9_B74F_9E5628F9E3F0_.wvu.FilterData" localSheetId="0" hidden="1">свод!$A$19:$E$24</definedName>
    <definedName name="Z_BC64CC20_DD5F_4482_9B2A_145F21775363_.wvu.FilterData" localSheetId="0" hidden="1">свод!$A$19:$E$24</definedName>
    <definedName name="Z_BC64F4F3_30BE_4374_975F_1DA09391553D_.wvu.FilterData" localSheetId="0" hidden="1">свод!#REF!</definedName>
    <definedName name="Z_BC8020D8_2FFB_483A_863C_D968B0BA9B85_.wvu.FilterData" localSheetId="0" hidden="1">свод!$B$24:$E$24</definedName>
    <definedName name="Z_BC8D1B14_EF0D_48CC_AB51_F7554890A20F_.wvu.FilterData" localSheetId="0" hidden="1">свод!$B$19:$M$24</definedName>
    <definedName name="Z_BC9426F6_9AA7_4636_9DB1_30510C54498B_.wvu.FilterData" localSheetId="0" hidden="1">свод!$B$19:$E$24</definedName>
    <definedName name="Z_BCB0EFFC_860A_45B1_9299_13AE9E61A0D5_.wvu.FilterData" localSheetId="0" hidden="1">свод!$B$19:$E$24</definedName>
    <definedName name="Z_BCB2EE30_CF6B_43C0_AD79_884BCABAF68C_.wvu.FilterData" localSheetId="0" hidden="1">свод!$B$19:$E$24</definedName>
    <definedName name="Z_BCC2A2FF_D1ED_4892_A5F0_13C37EFDCBD3_.wvu.FilterData" localSheetId="0" hidden="1">свод!$A$19:$M$24</definedName>
    <definedName name="Z_BCC685FD_F194_4744_84FA_C29A97903DCF_.wvu.FilterData" localSheetId="0" hidden="1">свод!$B$19:$E$24</definedName>
    <definedName name="Z_BCD1D0C8_E252_459C_BCDD_08E4828C3947_.wvu.FilterData" localSheetId="0" hidden="1">свод!$A$19:$E$24</definedName>
    <definedName name="Z_BCDD55A8_A1C3_48C0_BAD2_A708C1C27538_.wvu.FilterData" localSheetId="0" hidden="1">свод!$B$24:$E$24</definedName>
    <definedName name="Z_BD047219_C723_45AF_B6CE_3194D750F96A_.wvu.FilterData" localSheetId="2" hidden="1">#REF!</definedName>
    <definedName name="Z_BD047219_C723_45AF_B6CE_3194D750F96A_.wvu.FilterData" hidden="1">#REF!</definedName>
    <definedName name="Z_BD194F78_57F2_4306_BF46_5E173EDD07AB_.wvu.FilterData" localSheetId="0" hidden="1">свод!#REF!</definedName>
    <definedName name="Z_BD358199_1C94_4238_9456_4BE91D486D54_.wvu.FilterData" localSheetId="0" hidden="1">свод!#REF!</definedName>
    <definedName name="Z_BD5431B0_E4EC_4DD9_A68D_41C4CA07ACCB_.wvu.FilterData" localSheetId="0" hidden="1">свод!$B$24:$E$24</definedName>
    <definedName name="Z_BD6B71E3_4A2C_49CD_A1BA_B9802136A623_.wvu.FilterData" localSheetId="0" hidden="1">свод!$B$19:$E$24</definedName>
    <definedName name="Z_BD6BA078_0722_4CFA_9082_7C5F4CA0E101_.wvu.FilterData" localSheetId="0" hidden="1">свод!$B$24:$E$24</definedName>
    <definedName name="Z_BD6D3CA8_6053_45AB_85E9_E36F0C6A88B8_.wvu.FilterData" localSheetId="0" hidden="1">свод!$A$19:$M$24</definedName>
    <definedName name="Z_BD7AAFF1_140A_4F67_A332_D8E6926EB32A_.wvu.FilterData" localSheetId="0" hidden="1">свод!$B$19:$E$24</definedName>
    <definedName name="Z_BD807982_E22D_4564_A5BC_58DA778D9EA5_.wvu.FilterData" localSheetId="0" hidden="1">свод!$B$19:$E$24</definedName>
    <definedName name="Z_BD9F2785_62CE_454B_8EC4_5B70580F1E90_.wvu.FilterData" localSheetId="2" hidden="1">#REF!</definedName>
    <definedName name="Z_BD9F2785_62CE_454B_8EC4_5B70580F1E90_.wvu.FilterData" hidden="1">#REF!</definedName>
    <definedName name="Z_BDA5659E_D267_4725_BCE2_16AEC2867A54_.wvu.FilterData" localSheetId="0" hidden="1">свод!#REF!</definedName>
    <definedName name="Z_BDC597D7_F56B_42F0_AF8C_2DD99CA3F671_.wvu.FilterData" localSheetId="0" hidden="1">свод!$B$24:$E$24</definedName>
    <definedName name="Z_BDCA66EF_317A_4F52_94A8_3CCBB657B81A_.wvu.FilterData" localSheetId="0" hidden="1">свод!$15:$24</definedName>
    <definedName name="Z_BDD82C83_3582_4E6F_9F25_5FE38F705C09_.wvu.FilterData" localSheetId="0" hidden="1">свод!$B$19:$E$24</definedName>
    <definedName name="Z_BDD8704F_5681_45CC_B000_EF91349BC9B4_.wvu.FilterData" localSheetId="0" hidden="1">свод!$B$24:$E$24</definedName>
    <definedName name="Z_BE1040CA_8815_4224_B6A6_3AFCE25FB76E_.wvu.FilterData" localSheetId="0" hidden="1">свод!$A$24:$E$24</definedName>
    <definedName name="Z_BE750213_3669_45AC_B66F_776590A89FDF_.wvu.FilterData" localSheetId="0" hidden="1">свод!$B$19:$E$24</definedName>
    <definedName name="Z_BEB3866A_E2BF_4500_8CD3_05A4444017C9_.wvu.FilterData" localSheetId="0" hidden="1">свод!#REF!</definedName>
    <definedName name="Z_BEB71529_9894_437D_9B92_A2BE70606C14_.wvu.FilterData" localSheetId="0" hidden="1">свод!$A$19:$M$24</definedName>
    <definedName name="Z_BEB71529_9894_437D_9B92_A2BE70606C14_.wvu.PrintTitles" localSheetId="0" hidden="1">свод!$15:$18</definedName>
    <definedName name="Z_BEB71529_9894_437D_9B92_A2BE70606C14_.wvu.Rows" localSheetId="0" hidden="1">свод!$20:$23</definedName>
    <definedName name="Z_BEC825FD_C4B4_433E_BDED_B455D3BDB3A1_.wvu.FilterData" localSheetId="0" hidden="1">свод!$B$19:$E$24</definedName>
    <definedName name="Z_BECA1A78_1B51_4D9A_B515_8B81D6ECD813_.wvu.FilterData" localSheetId="0" hidden="1">свод!$A$19:$E$24</definedName>
    <definedName name="Z_BF0B6154_B56A_4292_8E0F_0A4A2E8D43ED_.wvu.FilterData" localSheetId="0" hidden="1">свод!#REF!</definedName>
    <definedName name="Z_BF9A441D_91C9_4CBB_A8C6_B1C8DDED0022_.wvu.FilterData" localSheetId="2" hidden="1">#REF!</definedName>
    <definedName name="Z_BF9A441D_91C9_4CBB_A8C6_B1C8DDED0022_.wvu.FilterData" hidden="1">#REF!</definedName>
    <definedName name="Z_BF9B9425_BA68_436B_8D48_2AFAE98F9627_.wvu.FilterData" localSheetId="0" hidden="1">свод!$B$19:$E$24</definedName>
    <definedName name="Z_BF9E0899_AA33_47B4_8C77_E89620900B88_.wvu.FilterData" localSheetId="0" hidden="1">свод!$15:$24</definedName>
    <definedName name="Z_BFC54781_86DE_4A03_8DE2_96245227F466_.wvu.FilterData" localSheetId="2" hidden="1">#REF!</definedName>
    <definedName name="Z_BFC54781_86DE_4A03_8DE2_96245227F466_.wvu.FilterData" hidden="1">#REF!</definedName>
    <definedName name="Z_BFD07765_2FFB_4AF6_880A_44216E266500_.wvu.FilterData" localSheetId="0" hidden="1">свод!$B$19:$E$24</definedName>
    <definedName name="Z_BFD46250_AAC1_4A55_AF46_ED8E09898BF5_.wvu.FilterData" localSheetId="2" hidden="1">#REF!</definedName>
    <definedName name="Z_BFD46250_AAC1_4A55_AF46_ED8E09898BF5_.wvu.FilterData" hidden="1">#REF!</definedName>
    <definedName name="Z_BFFA05D2_8C1D_43EA_9754_A3B91C87556C_.wvu.FilterData" localSheetId="0" hidden="1">свод!#REF!</definedName>
    <definedName name="Z_BFFC2EF1_86DE_4B41_B4B9_1EEA4A57FF7B_.wvu.FilterData" localSheetId="0" hidden="1">свод!#REF!</definedName>
    <definedName name="Z_BFFC39AA_5E72_4B6E_90AD_1DDF89162F16_.wvu.FilterData" localSheetId="0" hidden="1">свод!#REF!</definedName>
    <definedName name="Z_C023202A_9DF4_4336_BAE8_76C3CCB9D173_.wvu.FilterData" localSheetId="0" hidden="1">свод!#REF!</definedName>
    <definedName name="Z_C037A091_9888_4112_9CE4_D13596443D2A_.wvu.FilterData" localSheetId="0" hidden="1">свод!$B$15:$E$24</definedName>
    <definedName name="Z_C03D63BD_52DA_489A_8CC8_5716C7755A74_.wvu.FilterData" localSheetId="0" hidden="1">свод!#REF!</definedName>
    <definedName name="Z_C04E76ED_1AB9_4892_96BA_F821C4FF2D8A_.wvu.FilterData" localSheetId="0" hidden="1">свод!$B$24:$E$24</definedName>
    <definedName name="Z_C061817B_F471_4B81_90AE_E317DA2C9A58_.wvu.FilterData" localSheetId="2" hidden="1">#REF!</definedName>
    <definedName name="Z_C061817B_F471_4B81_90AE_E317DA2C9A58_.wvu.FilterData" hidden="1">#REF!</definedName>
    <definedName name="Z_C0798C3B_C002_457A_A883_E3729DB5A580_.wvu.FilterData" localSheetId="0" hidden="1">свод!$B$19:$E$24</definedName>
    <definedName name="Z_C106318E_9B6C_41B4_974E_291AEFD5BFB6_.wvu.FilterData" localSheetId="0" hidden="1">свод!$B$19:$E$24</definedName>
    <definedName name="Z_C12DBD6D_2AD1_440D_A972_4AAF6BACF639_.wvu.FilterData" localSheetId="0" hidden="1">свод!$B$19:$E$24</definedName>
    <definedName name="Z_C131E47D_3396_4B17_9E92_DB888AEA91D5_.wvu.FilterData" localSheetId="2" hidden="1">#REF!</definedName>
    <definedName name="Z_C131E47D_3396_4B17_9E92_DB888AEA91D5_.wvu.FilterData" hidden="1">#REF!</definedName>
    <definedName name="Z_C133B4CC_74A2_4C3E_B07D_FB48487EE300_.wvu.FilterData" localSheetId="0" hidden="1">свод!$A$19:$M$24</definedName>
    <definedName name="Z_C14C79A7_CA6C_4B1D_8691_7A706998C476_.wvu.FilterData" localSheetId="0" hidden="1">свод!#REF!</definedName>
    <definedName name="Z_C15763C0_D876_4453_B42C_C1592F7719EE_.wvu.FilterData" localSheetId="0" hidden="1">свод!$A$19:$E$24</definedName>
    <definedName name="Z_C17A389E_0560_4C3A_A90A_5A98D1A839F7_.wvu.Cols" localSheetId="0" hidden="1">свод!$D:$E,свод!#REF!,свод!#REF!,свод!#REF!</definedName>
    <definedName name="Z_C17A389E_0560_4C3A_A90A_5A98D1A839F7_.wvu.FilterData" localSheetId="0" hidden="1">свод!$B$24:$E$24</definedName>
    <definedName name="Z_C17A389E_0560_4C3A_A90A_5A98D1A839F7_.wvu.Rows" localSheetId="0" hidden="1">свод!#REF!</definedName>
    <definedName name="Z_C1802170_5495_42FB_B728_35CD980B19D6_.wvu.FilterData" localSheetId="2" hidden="1">#REF!</definedName>
    <definedName name="Z_C1802170_5495_42FB_B728_35CD980B19D6_.wvu.FilterData" hidden="1">#REF!</definedName>
    <definedName name="Z_C194FA40_A0BC_44EF_866E_3D8ADA76EB2C_.wvu.FilterData" localSheetId="0" hidden="1">свод!$B$19:$E$24</definedName>
    <definedName name="Z_C1B73E19_01CD_4A54_B779_80DC44966659_.wvu.FilterData" localSheetId="0" hidden="1">свод!#REF!</definedName>
    <definedName name="Z_C1B79E9E_7DB7_47C9_814D_941C47F03B25_.wvu.FilterData" localSheetId="0" hidden="1">свод!#REF!</definedName>
    <definedName name="Z_C1C8582E_4D41_4D56_8BA4_AE75ADB65DFE_.wvu.FilterData" localSheetId="0" hidden="1">свод!#REF!</definedName>
    <definedName name="Z_C1D1E915_5A79_41E6_8EAE_FA1C8F139B88_.wvu.FilterData" localSheetId="0" hidden="1">свод!$B$24:$E$24</definedName>
    <definedName name="Z_C1EDD7EA_13B2_4622_8C67_38431D314C6F_.wvu.FilterData" localSheetId="0" hidden="1">свод!#REF!</definedName>
    <definedName name="Z_C208AEB5_A7BC_4240_B5FD_403B6C4EF5F8_.wvu.FilterData" localSheetId="0" hidden="1">свод!$B$19:$E$24</definedName>
    <definedName name="Z_C20FD5E1_F1E5_47BD_B4B7_1ECA6548F0F9_.wvu.FilterData" localSheetId="0" hidden="1">свод!$A$24:$E$24</definedName>
    <definedName name="Z_C21510F7_1103_4B1E_B960_3EEAF71A2D79_.wvu.FilterData" localSheetId="0" hidden="1">свод!#REF!</definedName>
    <definedName name="Z_C226B6BB_EA28_43CC_8734_E0E0D1B8D287_.wvu.FilterData" localSheetId="0" hidden="1">свод!$B$19:$E$24</definedName>
    <definedName name="Z_C2361B7B_FEF1_4ACE_9D21_86994747FC50_.wvu.FilterData" localSheetId="0" hidden="1">свод!$B$15:$B$24</definedName>
    <definedName name="Z_C2497FD9_125A_4AC2_8A83_DEAF429C3C6D_.wvu.FilterData" localSheetId="0" hidden="1">свод!#REF!</definedName>
    <definedName name="Z_C24CBD07_7D66_4A0B_A54F_0EC066654C3F_.wvu.FilterData" localSheetId="0" hidden="1">свод!$A$19:$E$24</definedName>
    <definedName name="Z_C25C704B_92EF_4219_B86D_0820765A8F9C_.wvu.FilterData" localSheetId="0" hidden="1">свод!$B$24:$E$24</definedName>
    <definedName name="Z_C26D4D2E_294B_4D2B_871F_2EC8A4E760C7_.wvu.FilterData" localSheetId="2" hidden="1">#REF!</definedName>
    <definedName name="Z_C26D4D2E_294B_4D2B_871F_2EC8A4E760C7_.wvu.FilterData" hidden="1">#REF!</definedName>
    <definedName name="Z_C287137B_189F_48B7_8239_EBE7FC80F4D2_.wvu.FilterData" localSheetId="0" hidden="1">свод!$A$19:$E$24</definedName>
    <definedName name="Z_C296189F_29B0_4125_8B0C_809212D96443_.wvu.FilterData" localSheetId="0" hidden="1">свод!$B$19:$E$24</definedName>
    <definedName name="Z_C2C291B2_1D86_4330_A611_B59A5DFE7310_.wvu.FilterData" localSheetId="0" hidden="1">свод!$15:$24</definedName>
    <definedName name="Z_C2F316A2_2499_496D_8815_40458BA66F18_.wvu.FilterData" localSheetId="0" hidden="1">свод!#REF!</definedName>
    <definedName name="Z_C30307A0_A646_437E_B96B_8D10F89CCF94_.wvu.FilterData" localSheetId="0" hidden="1">свод!$A$19:$E$24</definedName>
    <definedName name="Z_C3063329_D0D0_4637_A72C_F328A5547CE7_.wvu.FilterData" localSheetId="2" hidden="1">#REF!</definedName>
    <definedName name="Z_C3063329_D0D0_4637_A72C_F328A5547CE7_.wvu.FilterData" hidden="1">#REF!</definedName>
    <definedName name="Z_C3708DA1_9622_441F_A19A_129B06F95AE1_.wvu.FilterData" localSheetId="0" hidden="1">свод!$A$19:$M$24</definedName>
    <definedName name="Z_C3A17955_2676_4ED2_A98A_33001630B5D8_.wvu.FilterData" localSheetId="0" hidden="1">свод!#REF!</definedName>
    <definedName name="Z_C3D9BAF0_1C78_4CB5_AEF9_0EEE2A9DE669_.wvu.FilterData" localSheetId="2" hidden="1">#REF!</definedName>
    <definedName name="Z_C3D9BAF0_1C78_4CB5_AEF9_0EEE2A9DE669_.wvu.FilterData" hidden="1">#REF!</definedName>
    <definedName name="Z_C4068392_70E2_11D7_882C_000102B7EA93_.wvu.FilterData" localSheetId="2" hidden="1">#REF!</definedName>
    <definedName name="Z_C4068392_70E2_11D7_882C_000102B7EA93_.wvu.FilterData" hidden="1">#REF!</definedName>
    <definedName name="Z_C4121451_8911_4843_B3B2_B070B59E736C_.wvu.FilterData" localSheetId="0" hidden="1">свод!$B$19:$E$24</definedName>
    <definedName name="Z_C452F0CA_477C_493F_94DE_EF8326A341B8_.wvu.FilterData" localSheetId="0" hidden="1">свод!$B$19:$E$24</definedName>
    <definedName name="Z_C4A0C840_CE44_45EA_9118_65C7D4C9F2B4_.wvu.FilterData" localSheetId="0" hidden="1">свод!$B$19:$E$24</definedName>
    <definedName name="Z_C4BBEC30_DB2A_4B83_B2EF_DA193A58C749_.wvu.FilterData" localSheetId="0" hidden="1">свод!#REF!</definedName>
    <definedName name="Z_C4CE219F_B331_4B3E_AFCE_D5D8283243CB_.wvu.FilterData" localSheetId="0" hidden="1">свод!$B$19:$E$24</definedName>
    <definedName name="Z_C4D9791D_6E32_4AC0_BA67_4B2B5CC575C0_.wvu.FilterData" localSheetId="0" hidden="1">свод!$A$19:$E$24</definedName>
    <definedName name="Z_C4E1928B_DD87_424D_A570_ACD81BF37109_.wvu.FilterData" localSheetId="0" hidden="1">свод!#REF!</definedName>
    <definedName name="Z_C4F09516_1FD9_47C5_BE6F_E06F61FB5E97_.wvu.FilterData" localSheetId="0" hidden="1">свод!#REF!</definedName>
    <definedName name="Z_C4F175E2_ADB9_4C78_9493_5132125AE173_.wvu.FilterData" localSheetId="0" hidden="1">свод!$B$19:$E$24</definedName>
    <definedName name="Z_C5156536_29BD_4A46_A050_761F52008FAF_.wvu.FilterData" localSheetId="0" hidden="1">свод!$B$24:$E$24</definedName>
    <definedName name="Z_C5165C54_FB01_4FC5_A36A_3F0D23F7F4E0_.wvu.FilterData" localSheetId="0" hidden="1">свод!#REF!</definedName>
    <definedName name="Z_C51FC971_D780_4988_958C_696E0E31A3D2_.wvu.FilterData" localSheetId="0" hidden="1">свод!$E$19:$E$24</definedName>
    <definedName name="Z_C52FD69E_5B9C_4D82_B7ED_70C261BE0700_.wvu.FilterData" localSheetId="2" hidden="1">#REF!</definedName>
    <definedName name="Z_C52FD69E_5B9C_4D82_B7ED_70C261BE0700_.wvu.FilterData" hidden="1">#REF!</definedName>
    <definedName name="Z_C53081A6_283E_440C_830B_8430E07E20C4_.wvu.FilterData" localSheetId="0" hidden="1">свод!$B$24:$E$24</definedName>
    <definedName name="Z_C531DC0D_4709_48D0_9FA0_785697F8088B_.wvu.FilterData" localSheetId="0" hidden="1">свод!$B$15:$E$24</definedName>
    <definedName name="Z_C5430946_93AB_471F_840A_516580262021_.wvu.FilterData" localSheetId="0" hidden="1">свод!#REF!</definedName>
    <definedName name="Z_C54A6336_2FDE_4D47_BA50_3E541C7DBE2F_.wvu.FilterData" localSheetId="0" hidden="1">свод!$B$19:$E$24</definedName>
    <definedName name="Z_C54AE5F3_021F_4DCA_891F_C58E569F21F7_.wvu.FilterData" localSheetId="0" hidden="1">свод!$B$19:$E$24</definedName>
    <definedName name="Z_C58CF41B_FE45_4B73_99A3_A2B5C4441ADF_.wvu.FilterData" localSheetId="0" hidden="1">свод!$A$19:$E$24</definedName>
    <definedName name="Z_C5B11ECB_2BE8_428C_A176_47071D6D18AE_.wvu.FilterData" localSheetId="0" hidden="1">свод!#REF!</definedName>
    <definedName name="Z_C5B2E582_77FB_4A9B_87A4_EBE4D7380007_.wvu.FilterData" localSheetId="0" hidden="1">свод!$A$19:$M$24</definedName>
    <definedName name="Z_C5C733EB_610D_427A_858C_C033BAAB9779_.wvu.FilterData" localSheetId="2" hidden="1">#REF!</definedName>
    <definedName name="Z_C5C733EB_610D_427A_858C_C033BAAB9779_.wvu.FilterData" hidden="1">#REF!</definedName>
    <definedName name="Z_C5E241C0_3DD6_423E_A789_A76C658D1C4D_.wvu.FilterData" localSheetId="0" hidden="1">свод!$B$19:$E$24</definedName>
    <definedName name="Z_C5E89770_ADF4_4441_9747_2661312C71E2_.wvu.FilterData" localSheetId="0" hidden="1">свод!$B$19:$E$24</definedName>
    <definedName name="Z_C5F33495_B1A3_4F8D_9273_560B84957A80_.wvu.FilterData" localSheetId="0" hidden="1">свод!$A$19:$M$24</definedName>
    <definedName name="Z_C60165C5_BE88_4A79_8EF1_A9C69DEF3336_.wvu.FilterData" localSheetId="0" hidden="1">свод!$B$19:$E$24</definedName>
    <definedName name="Z_C6229DAC_7DA4_406C_816C_A9886DB47933_.wvu.FilterData" localSheetId="0" hidden="1">свод!$A$19:$E$24</definedName>
    <definedName name="Z_C649E8B1_8142_45F9_98EC_FCA87AAEE2B1_.wvu.FilterData" localSheetId="0" hidden="1">свод!#REF!</definedName>
    <definedName name="Z_C666FE4E_252C_4828_851C_68FC611B7E84_.wvu.FilterData" localSheetId="0" hidden="1">свод!$A$19:$E$24</definedName>
    <definedName name="Z_C67028FA_F254_4833_BA07_611CCB6B8AF6_.wvu.FilterData" localSheetId="0" hidden="1">свод!$B$24:$E$24</definedName>
    <definedName name="Z_C69DA6D2_7105_49C3_BF01_649AEBE78031_.wvu.FilterData" localSheetId="0" hidden="1">свод!$B$19:$E$24</definedName>
    <definedName name="Z_C6A4B951_CE93_4890_83F3_C23448F2D1D7_.wvu.FilterData" localSheetId="2" hidden="1">#REF!</definedName>
    <definedName name="Z_C6A4B951_CE93_4890_83F3_C23448F2D1D7_.wvu.FilterData" hidden="1">#REF!</definedName>
    <definedName name="Z_C6DC1D87_B57F_4F55_A524_3D1999A9FD5C_.wvu.FilterData" localSheetId="0" hidden="1">свод!$B$24:$E$24</definedName>
    <definedName name="Z_C70C3047_8997_433B_9495_C1BFEF87F425_.wvu.FilterData" localSheetId="0" hidden="1">свод!$A$19:$M$24</definedName>
    <definedName name="Z_C70C5321_8972_450A_9DB9_0107B31A6483_.wvu.FilterData" localSheetId="0" hidden="1">свод!#REF!</definedName>
    <definedName name="Z_C73560F3_3AF3_4505_837A_707E004F8A0D_.wvu.FilterData" localSheetId="0" hidden="1">свод!#REF!</definedName>
    <definedName name="Z_C7383E9F_441A_42DC_856A_89E74DFF894A_.wvu.FilterData" localSheetId="0" hidden="1">свод!$B$24:$E$24</definedName>
    <definedName name="Z_C73A7BDC_70BC_484B_92C5_3073B61D6F57_.wvu.FilterData" localSheetId="0" hidden="1">свод!#REF!</definedName>
    <definedName name="Z_C7515AF5_964D_45BA_BE86_888BB24B9118_.wvu.FilterData" localSheetId="0" hidden="1">свод!$A$19:$E$24</definedName>
    <definedName name="Z_C76CCD33_7C08_45FB_9AA2_FEC286E8C541_.wvu.FilterData" localSheetId="2" hidden="1">#REF!</definedName>
    <definedName name="Z_C76CCD33_7C08_45FB_9AA2_FEC286E8C541_.wvu.FilterData" hidden="1">#REF!</definedName>
    <definedName name="Z_C7BE4D4E_FFCD_4B55_B966_4D1C19AC22DA_.wvu.FilterData" localSheetId="0" hidden="1">свод!$B$24:$E$24</definedName>
    <definedName name="Z_C7D73612_44CF_4530_A08B_B8F1F73B1A0C_.wvu.FilterData" localSheetId="0" hidden="1">свод!$A$19:$E$24</definedName>
    <definedName name="Z_C7E3D64E_C3D4_42A9_A6F4_E1D2F38731B8_.wvu.FilterData" localSheetId="0" hidden="1">свод!$B$24:$E$24</definedName>
    <definedName name="Z_C7E95871_B155_412E_A56C_2E044333A2B3_.wvu.FilterData" localSheetId="0" hidden="1">свод!$B$19:$E$24</definedName>
    <definedName name="Z_C8014085_C91E_43CA_81AA_55ED89099A8B_.wvu.FilterData" localSheetId="0" hidden="1">свод!#REF!</definedName>
    <definedName name="Z_C810D87D_DCEC_4AA0_B84E_009D7A71DF0B_.wvu.FilterData" localSheetId="0" hidden="1">свод!#REF!</definedName>
    <definedName name="Z_C823F039_E8D1_45A6_90EB_2ECB3F3E9D6C_.wvu.FilterData" localSheetId="0" hidden="1">свод!#REF!</definedName>
    <definedName name="Z_C8B71C34_C314_4936_BB18_B6D11C7CA539_.wvu.FilterData" localSheetId="2" hidden="1">#REF!</definedName>
    <definedName name="Z_C8B71C34_C314_4936_BB18_B6D11C7CA539_.wvu.FilterData" hidden="1">#REF!</definedName>
    <definedName name="Z_C8D4CDFE_FEEA_4713_8F45_FBBB47F31858_.wvu.FilterData" localSheetId="0" hidden="1">свод!$A$19:$E$24</definedName>
    <definedName name="Z_C8F14495_469D_42A1_ABE5_CFF875890D89_.wvu.FilterData" localSheetId="0" hidden="1">свод!$A$19:$E$24</definedName>
    <definedName name="Z_C9155C23_5CDC_44C3_81E6_1B7D5C3874C9_.wvu.FilterData" localSheetId="0" hidden="1">свод!#REF!</definedName>
    <definedName name="Z_C9158B3D_92FC_4A16_9162_5B694C2C2F0C_.wvu.FilterData" localSheetId="0" hidden="1">свод!$B$24:$E$24</definedName>
    <definedName name="Z_C917A193_DEA9_4B70_898D_7F10B2A978A4_.wvu.FilterData" localSheetId="0" hidden="1">свод!$B$19:$E$24</definedName>
    <definedName name="Z_C93E9834_B4A4_4810_8B83_D5B72F7CB183_.wvu.FilterData" localSheetId="0" hidden="1">свод!$E$24:$E$24</definedName>
    <definedName name="Z_C96B7A01_B48A_4E13_A9EA_F061736F918D_.wvu.FilterData" localSheetId="0" hidden="1">свод!$B$24:$E$24</definedName>
    <definedName name="Z_C96C9621_919D_4F39_B49A_DCBC991FE8A4_.wvu.FilterData" localSheetId="0" hidden="1">свод!$B$19:$E$24</definedName>
    <definedName name="Z_C9C06A35_3B51_4DE2_AA97_F5650AC53897_.wvu.FilterData" localSheetId="2" hidden="1">#REF!</definedName>
    <definedName name="Z_C9C06A35_3B51_4DE2_AA97_F5650AC53897_.wvu.FilterData" hidden="1">#REF!</definedName>
    <definedName name="Z_C9D6B936_2061_4224_B969_370A4ACF9023_.wvu.FilterData" localSheetId="0" hidden="1">свод!#REF!</definedName>
    <definedName name="Z_C9D77C8D_1A81_440C_90F6_6536F9834BE8_.wvu.FilterData" localSheetId="0" hidden="1">свод!$B$19:$E$24</definedName>
    <definedName name="Z_C9DBC6FF_1841_4D9F_A36A_7AF92805FB77_.wvu.FilterData" localSheetId="0" hidden="1">свод!$B$24:$E$24</definedName>
    <definedName name="Z_C9EFF810_1CB5_4503_9AB5_616C908DDDC0_.wvu.FilterData" localSheetId="0" hidden="1">свод!#REF!</definedName>
    <definedName name="Z_CA08860D_C2D5_4169_8B3B_6F87F555F6CB_.wvu.FilterData" localSheetId="0" hidden="1">свод!$A$19:$E$24</definedName>
    <definedName name="Z_CA664E1E_A2C9_4120_984C_24E76537FF66_.wvu.FilterData" localSheetId="0" hidden="1">свод!#REF!</definedName>
    <definedName name="Z_CA796A1B_B767_4B95_A60A_AF5DF623AE75_.wvu.FilterData" localSheetId="0" hidden="1">свод!$B$24:$E$24</definedName>
    <definedName name="Z_CA9E132B_F341_4111_A566_820854B1B155_.wvu.FilterData" localSheetId="0" hidden="1">свод!$B$19:$E$24</definedName>
    <definedName name="Z_CABCA106_E27C_4EEE_9D56_C414C89104D3_.wvu.FilterData" localSheetId="0" hidden="1">свод!$B$24:$E$24</definedName>
    <definedName name="Z_CAE5A1A2_67DE_4454_8611_FFD92647FE35_.wvu.FilterData" localSheetId="0" hidden="1">свод!$A$19:$M$24</definedName>
    <definedName name="Z_CB26E41A_3930_4E9A_BE2B_10B109A205EA_.wvu.FilterData" localSheetId="0" hidden="1">свод!#REF!</definedName>
    <definedName name="Z_CB399D87_ED6B_4E64_9882_7376775829D2_.wvu.FilterData" localSheetId="0" hidden="1">свод!$B$19:$E$24</definedName>
    <definedName name="Z_CB4F69B2_7139_4911_B11B_95FE26508B27_.wvu.FilterData" localSheetId="0" hidden="1">свод!#REF!</definedName>
    <definedName name="Z_CB597808_6AE6_4787_A85E_E9DD0FADE4B5_.wvu.FilterData" localSheetId="0" hidden="1">свод!$A$19:$E$24</definedName>
    <definedName name="Z_CB6ED16D_B62C_47FA_9B04_41AB4D57CC7E_.wvu.FilterData" localSheetId="0" hidden="1">свод!$B$19:$E$24</definedName>
    <definedName name="Z_CB789028_60D2_4431_951A_49BCD84DBA59_.wvu.FilterData" localSheetId="0" hidden="1">свод!$B$19:$E$24</definedName>
    <definedName name="Z_CB7E7F90_A90D_4D1B_8935_B893CD77EA3B_.wvu.FilterData" localSheetId="0" hidden="1">свод!$B$19:$E$24</definedName>
    <definedName name="Z_CB94FA25_5D6B_43B5_8F1F_D9B0CEF656D5_.wvu.FilterData" localSheetId="0" hidden="1">свод!$B$24:$E$24</definedName>
    <definedName name="Z_CBD0D444_2EC7_4D46_AC5F_C31375F03CE2_.wvu.FilterData" localSheetId="0" hidden="1">свод!$A$19:$E$24</definedName>
    <definedName name="Z_CBD70AF7_5952_45B9_ACF6_A7142822594C_.wvu.Cols" localSheetId="0" hidden="1">свод!$G:$M</definedName>
    <definedName name="Z_CBD70AF7_5952_45B9_ACF6_A7142822594C_.wvu.FilterData" localSheetId="0" hidden="1">свод!$A$19:$I$24</definedName>
    <definedName name="Z_CBD70AF7_5952_45B9_ACF6_A7142822594C_.wvu.PrintArea" localSheetId="0" hidden="1">свод!$A$1:$I$24</definedName>
    <definedName name="Z_CBD70AF7_5952_45B9_ACF6_A7142822594C_.wvu.PrintTitles" localSheetId="0" hidden="1">свод!$15:$18</definedName>
    <definedName name="Z_CBF231B2_D74A_496B_9B60_236426298375_.wvu.FilterData" localSheetId="0" hidden="1">свод!#REF!</definedName>
    <definedName name="Z_CC1B32C1_FFFE_4206_894A_1463393E76A3_.wvu.FilterData" localSheetId="0" hidden="1">свод!$B$19:$E$24</definedName>
    <definedName name="Z_CC1E12E1_C267_4361_B880_4580E5C6FD84_.wvu.FilterData" localSheetId="0" hidden="1">свод!$A$19:$M$24</definedName>
    <definedName name="Z_CC23E37A_32A5_4391_8300_C38A4E4140E6_.wvu.FilterData" localSheetId="0" hidden="1">свод!$A$19:$E$24</definedName>
    <definedName name="Z_CC5D50A3_DA25_409E_8D2E_98A388E7582E_.wvu.FilterData" localSheetId="0" hidden="1">свод!$B$24:$E$24</definedName>
    <definedName name="Z_CC9625CD_AAA3_4136_9705_36B82D07620E_.wvu.FilterData" localSheetId="2" hidden="1">#REF!</definedName>
    <definedName name="Z_CC9625CD_AAA3_4136_9705_36B82D07620E_.wvu.FilterData" hidden="1">#REF!</definedName>
    <definedName name="Z_CC981F8A_2B5C_4678_9FE8_7F69343A239F_.wvu.FilterData" localSheetId="0" hidden="1">свод!$B$19:$E$24</definedName>
    <definedName name="Z_CCACCE7A_EDA9_4FA4_88F6_AD6D5528E296_.wvu.FilterData" localSheetId="2" hidden="1">#REF!</definedName>
    <definedName name="Z_CCACCE7A_EDA9_4FA4_88F6_AD6D5528E296_.wvu.FilterData" hidden="1">#REF!</definedName>
    <definedName name="Z_CCCBB61A_5FFF_4B93_B0D7_A0902B7F380D_.wvu.FilterData" localSheetId="0" hidden="1">свод!$B$19:$E$24</definedName>
    <definedName name="Z_CD3D7EB3_C443_4F18_BD1A_49F29826F5F2_.wvu.FilterData" localSheetId="0" hidden="1">свод!#REF!</definedName>
    <definedName name="Z_CD4797FE_EA90_4F22_9DC5_05F0AC29D1FD_.wvu.FilterData" localSheetId="0" hidden="1">свод!$B$19:$E$24</definedName>
    <definedName name="Z_CD5438BE_59C7_4FF8_9BBF_BCC9B105BD89_.wvu.FilterData" localSheetId="0" hidden="1">свод!#REF!</definedName>
    <definedName name="Z_CD5577E0_5365_417D_B372_7A6E8656DEB3_.wvu.FilterData" localSheetId="0" hidden="1">свод!$A$19:$E$24</definedName>
    <definedName name="Z_CD5FD283_1A3C_4185_B34D_785C91CCB417_.wvu.FilterData" localSheetId="0" hidden="1">свод!$A$19:$M$24</definedName>
    <definedName name="Z_CD671353_F6BF_407A_828A_BB92C93E3D07_.wvu.FilterData" localSheetId="0" hidden="1">свод!$B$19:$E$24</definedName>
    <definedName name="Z_CD86B467_DF17_4AB8_B341_76BCCD8F2551_.wvu.FilterData" localSheetId="0" hidden="1">свод!#REF!</definedName>
    <definedName name="Z_CD8A90B5_7700_4B48_8FEE_311CDB975BBB_.wvu.FilterData" localSheetId="0" hidden="1">свод!#REF!</definedName>
    <definedName name="Z_CDB77B7C_278F_4D9C_BD9C_04583D2E9433_.wvu.FilterData" localSheetId="0" hidden="1">свод!$A$19:$M$24</definedName>
    <definedName name="Z_CDBAA8C0_A139_4F61_ACEB_D6101CE41D4F_.wvu.FilterData" localSheetId="0" hidden="1">свод!$B$19:$E$24</definedName>
    <definedName name="Z_CDBBB3DF_C053_4317_9584_CD4D6DEEA688_.wvu.FilterData" localSheetId="2" hidden="1">#REF!</definedName>
    <definedName name="Z_CDBBB3DF_C053_4317_9584_CD4D6DEEA688_.wvu.FilterData" hidden="1">#REF!</definedName>
    <definedName name="Z_CDF5C186_69E9_46F9_B7F9_9DE7776B486C_.wvu.FilterData" localSheetId="0" hidden="1">свод!$A$19:$E$24</definedName>
    <definedName name="Z_CDFC9A88_B0BB_44E0_97F8_9097DD382BA5_.wvu.FilterData" localSheetId="2" hidden="1">#REF!</definedName>
    <definedName name="Z_CDFC9A88_B0BB_44E0_97F8_9097DD382BA5_.wvu.FilterData" hidden="1">#REF!</definedName>
    <definedName name="Z_CE1CD551_87B7_4D02_940C_039284ACE83C_.wvu.FilterData" localSheetId="0" hidden="1">свод!$B$19:$E$24</definedName>
    <definedName name="Z_CE647AEE_E3A9_4802_AFB8_88A71F13F4AD_.wvu.FilterData" localSheetId="0" hidden="1">свод!$B$15:$E$24</definedName>
    <definedName name="Z_CEAD22AD_8673_4B56_97E2_1D36BB7C8C1E_.wvu.FilterData" localSheetId="0" hidden="1">свод!$B$19:$M$24</definedName>
    <definedName name="Z_CEAED326_01E1_436A_987A_7731DA73500F_.wvu.FilterData" localSheetId="0" hidden="1">свод!$B$19:$E$24</definedName>
    <definedName name="Z_CEC4B391_4E21_4A3C_AF24_E3AF6348E22A_.wvu.FilterData" localSheetId="0" hidden="1">свод!#REF!</definedName>
    <definedName name="Z_CED1182F_B2D8_480D_9571_E75A4474B8C7_.wvu.FilterData" localSheetId="0" hidden="1">свод!$B$24:$E$24</definedName>
    <definedName name="Z_CEDDC640_EE2A_4435_891D_2BDAE542CFD2_.wvu.FilterData" localSheetId="2" hidden="1">#REF!</definedName>
    <definedName name="Z_CEDDC640_EE2A_4435_891D_2BDAE542CFD2_.wvu.FilterData" hidden="1">#REF!</definedName>
    <definedName name="Z_CEE98FC6_BAE3_4D35_9789_F4EA12128BAE_.wvu.FilterData" localSheetId="0" hidden="1">свод!#REF!</definedName>
    <definedName name="Z_CEF801C4_24CD_47FE_BFD7_0C9068B95D80_.wvu.FilterData" localSheetId="0" hidden="1">свод!$B$24:$E$24</definedName>
    <definedName name="Z_CF008121_3E90_4376_A773_44F7F8EF7C00_.wvu.FilterData" localSheetId="0" hidden="1">свод!$B$24:$E$24</definedName>
    <definedName name="Z_CF1D4DF6_6557_4912_9619_78EAECBAA79A_.wvu.FilterData" localSheetId="0" hidden="1">свод!$B$19:$E$24</definedName>
    <definedName name="Z_CF51DA5E_E24D_43C0_B458_4D9EDCBFD521_.wvu.FilterData" localSheetId="0" hidden="1">свод!$B$19:$E$24</definedName>
    <definedName name="Z_CF7AFDE7_73B0_45AC_BFB4_0E71BAA10A15_.wvu.FilterData" localSheetId="0" hidden="1">свод!#REF!</definedName>
    <definedName name="Z_CF7F77DF_A4E2_47FA_9088_DF01D365EBBD_.wvu.FilterData" localSheetId="0" hidden="1">свод!#REF!</definedName>
    <definedName name="Z_CF805A13_7DDC_4C57_9CCD_9F6C549A05EC_.wvu.FilterData" localSheetId="0" hidden="1">свод!$B$24:$E$24</definedName>
    <definedName name="Z_CF945A1F_6D0F_486B_8560_97BD2A71AE6E_.wvu.FilterData" localSheetId="0" hidden="1">свод!#REF!</definedName>
    <definedName name="Z_CFA57056_DE25_4CDA_8713_E1E46DE67883_.wvu.FilterData" localSheetId="0" hidden="1">свод!$B$19:$E$24</definedName>
    <definedName name="Z_CFE20352_0545_4A01_82C1_B438B5726814_.wvu.FilterData" localSheetId="0" hidden="1">свод!#REF!</definedName>
    <definedName name="Z_CFF3F16C_A71B_4C5B_AA6A_05D46B0B4E5A_.wvu.FilterData" localSheetId="0" hidden="1">свод!$B$19:$E$24</definedName>
    <definedName name="Z_D000A3AD_2AFC_46FE_917E_B97357B0F0B2_.wvu.FilterData" localSheetId="0" hidden="1">свод!$B$19:$E$24</definedName>
    <definedName name="Z_D04967EF_BFDF_4EF1_8139_F0320BB1FE38_.wvu.FilterData" localSheetId="0" hidden="1">свод!$A$19:$E$24</definedName>
    <definedName name="Z_D050696C_A49B_4A96_88AB_07A9BB1D8852_.wvu.FilterData" localSheetId="0" hidden="1">свод!#REF!</definedName>
    <definedName name="Z_D06C9951_EAE8_43F3_9330_B9D76FE082AB_.wvu.FilterData" localSheetId="0" hidden="1">свод!$B$19:$E$24</definedName>
    <definedName name="Z_D06DE671_82DA_4DD1_A0B7_86AD40601354_.wvu.FilterData" localSheetId="0" hidden="1">свод!$B$24:$E$24</definedName>
    <definedName name="Z_D0B1101C_A8F8_47FC_8EB2_0DF77754A40F_.wvu.FilterData" localSheetId="0" hidden="1">свод!$B$24:$E$24</definedName>
    <definedName name="Z_D0DAB43F_EF3F_4C86_B390_98032FB1C9CD_.wvu.FilterData" localSheetId="0" hidden="1">свод!$B$19:$E$24</definedName>
    <definedName name="Z_D0E75520_4280_434F_907B_01AC5A30D78C_.wvu.FilterData" localSheetId="0" hidden="1">свод!#REF!</definedName>
    <definedName name="Z_D1022A47_A0D9_4F6C_AA9E_2EBAD0401B0E_.wvu.FilterData" localSheetId="0" hidden="1">свод!$B$19:$E$24</definedName>
    <definedName name="Z_D1115CFE_B22B_4E12_80FD_274DD77A2374_.wvu.FilterData" localSheetId="0" hidden="1">свод!#REF!</definedName>
    <definedName name="Z_D1155C84_4DC9_49E4_93B4_CA8394F1E9F1_.wvu.FilterData" localSheetId="0" hidden="1">свод!$B$24:$E$24</definedName>
    <definedName name="Z_D12378A0_4037_4559_BDFB_3A75F1B1EC12_.wvu.FilterData" localSheetId="0" hidden="1">свод!$B$19:$E$24</definedName>
    <definedName name="Z_D14C6AF7_88F9_43F9_A6DD_310C61D0C6D5_.wvu.FilterData" localSheetId="0" hidden="1">свод!$B$24:$E$24</definedName>
    <definedName name="Z_D18246D2_F8EB_4EAF_A58E_2458C15B6550_.wvu.FilterData" localSheetId="0" hidden="1">свод!$A$19:$M$24</definedName>
    <definedName name="Z_D19C67B6_BFB2_426B_8824_A71BF8D1574B_.wvu.FilterData" localSheetId="0" hidden="1">свод!$A$19:$E$24</definedName>
    <definedName name="Z_D1A82D5E_68FD_4B68_9784_52B58E5636E7_.wvu.FilterData" localSheetId="2" hidden="1">#REF!</definedName>
    <definedName name="Z_D1A82D5E_68FD_4B68_9784_52B58E5636E7_.wvu.FilterData" hidden="1">#REF!</definedName>
    <definedName name="Z_D1A88FCD_EC4E_48D3_90FC_2F7A2EE9CA07_.wvu.FilterData" localSheetId="0" hidden="1">свод!$B$15:$E$24</definedName>
    <definedName name="Z_D1AB4377_EBA9_4265_B336_D527D05A2020_.wvu.FilterData" localSheetId="0" hidden="1">свод!$B$19:$E$24</definedName>
    <definedName name="Z_D1EA84BD_3893_445E_A178_360BB700A00C_.wvu.FilterData" localSheetId="0" hidden="1">свод!$A$19:$M$24</definedName>
    <definedName name="Z_D1ED4B83_BFC1_4338_BF03_16F8B7AA1D8B_.wvu.FilterData" localSheetId="0" hidden="1">свод!$E$24:$E$24</definedName>
    <definedName name="Z_D1FAB40C_1B34_4F9F_B37A_5127BD88BBAC_.wvu.FilterData" localSheetId="2" hidden="1">#REF!</definedName>
    <definedName name="Z_D1FAB40C_1B34_4F9F_B37A_5127BD88BBAC_.wvu.FilterData" hidden="1">#REF!</definedName>
    <definedName name="Z_D2531ECB_6121_40E5_9317_F7D6E7C2008D_.wvu.FilterData" localSheetId="0" hidden="1">свод!$A$19:$M$24</definedName>
    <definedName name="Z_D25A0E83_25BC_4C02_AEC4_2011C1790501_.wvu.FilterData" localSheetId="0" hidden="1">свод!$A$19:$M$24</definedName>
    <definedName name="Z_D26B022E_2249_43E6_BEC5_CCD0AF91FF1F_.wvu.FilterData" localSheetId="0" hidden="1">свод!$B$19:$E$24</definedName>
    <definedName name="Z_D2859CAE_A94C_4435_8439_8D4862903738_.wvu.FilterData" localSheetId="0" hidden="1">свод!$A$19:$E$24</definedName>
    <definedName name="Z_D2B6859D_E80C_4466_BFB3_50022A228F8B_.wvu.FilterData" localSheetId="0" hidden="1">свод!#REF!</definedName>
    <definedName name="Z_D2C06C62_20AB_4E96_8DF1_2C747DDEFAB6_.wvu.FilterData" localSheetId="0" hidden="1">свод!#REF!</definedName>
    <definedName name="Z_D2FBC069_1ADD_4609_B63C_AEE9238D91B2_.wvu.FilterData" localSheetId="0" hidden="1">свод!#REF!</definedName>
    <definedName name="Z_D3094F4B_5685_4C72_97DD_D547BBEFE1DE_.wvu.FilterData" localSheetId="0" hidden="1">свод!$A$19:$M$24</definedName>
    <definedName name="Z_D3171EEA_11C7_41CE_B000_F472B787E2B8_.wvu.Cols" localSheetId="0" hidden="1">свод!#REF!,свод!$D:$E</definedName>
    <definedName name="Z_D3171EEA_11C7_41CE_B000_F472B787E2B8_.wvu.FilterData" localSheetId="0" hidden="1">свод!$B$19:$E$24</definedName>
    <definedName name="Z_D3171EEA_11C7_41CE_B000_F472B787E2B8_.wvu.Rows" localSheetId="0" hidden="1">свод!#REF!</definedName>
    <definedName name="Z_D324D0B3_DB7C_4AF4_AED9_6D7CC9A052A7_.wvu.FilterData" localSheetId="0" hidden="1">свод!$B$19:$E$24</definedName>
    <definedName name="Z_D33463D8_B4A5_4DE4_B640_CAF7C4299D90_.wvu.FilterData" localSheetId="2" hidden="1">#REF!</definedName>
    <definedName name="Z_D33463D8_B4A5_4DE4_B640_CAF7C4299D90_.wvu.FilterData" hidden="1">#REF!</definedName>
    <definedName name="Z_D33DD331_C54C_4B0E_A98B_2E3C66594226_.wvu.FilterData" localSheetId="0" hidden="1">свод!$B$19:$E$24</definedName>
    <definedName name="Z_D3444E30_238F_4044_B71B_C31FC2D9EC11_.wvu.FilterData" localSheetId="0" hidden="1">свод!$B$19:$E$24</definedName>
    <definedName name="Z_D3758453_2223_4D7E_B672_EE8DCD464836_.wvu.FilterData" localSheetId="0" hidden="1">свод!$B$24:$E$24</definedName>
    <definedName name="Z_D396BB86_5B66_42CC_9752_A57F02187727_.wvu.FilterData" localSheetId="0" hidden="1">свод!$B$19:$E$24</definedName>
    <definedName name="Z_D3AACBC2_6647_459E_904E_EE44C2B25B1C_.wvu.FilterData" localSheetId="0" hidden="1">свод!#REF!</definedName>
    <definedName name="Z_D3BBB243_036A_45B6_9695_EEF1D145F912_.wvu.FilterData" localSheetId="0" hidden="1">свод!$B$15:$B$24</definedName>
    <definedName name="Z_D3CB3CAA_C4D7_46F1_AF82_303A6D64231A_.wvu.FilterData" localSheetId="0" hidden="1">свод!$E$19:$E$24</definedName>
    <definedName name="Z_D412A797_B8A5_4C2D_AC05_9622949D97B7_.wvu.FilterData" localSheetId="0" hidden="1">свод!$B$24:$E$24</definedName>
    <definedName name="Z_D44ECC5D_1A6F_472B_A23C_D663ABBF4F13_.wvu.FilterData" localSheetId="0" hidden="1">свод!$A$19:$M$24</definedName>
    <definedName name="Z_D46CA875_F5F7_4EE3_B267_C3C67F4960FB_.wvu.FilterData" localSheetId="0" hidden="1">свод!$B$24:$E$24</definedName>
    <definedName name="Z_D480EB8B_D4A1_4226_8AB7_C1E85D01AAC0_.wvu.FilterData" localSheetId="0" hidden="1">свод!#REF!</definedName>
    <definedName name="Z_D49DE916_9B8F_4B8E_9993_B497E9E723D6_.wvu.FilterData" localSheetId="0" hidden="1">свод!$B$24:$E$24</definedName>
    <definedName name="Z_D4A18C86_1F45_4652_A772_5E5D23EFA317_.wvu.FilterData" localSheetId="0" hidden="1">свод!$B$19:$E$24</definedName>
    <definedName name="Z_D4B0FDC5_3BC3_4E65_8E3F_3722F004A868_.wvu.FilterData" localSheetId="0" hidden="1">свод!$B$19:$E$24</definedName>
    <definedName name="Z_D4E09C90_6478_4F5D_B100_BCA3B12E44CE_.wvu.FilterData" localSheetId="0" hidden="1">свод!$E$19:$E$24</definedName>
    <definedName name="Z_D4FE0BAF_4268_458C_8653_AE1AB5C1C579_.wvu.FilterData" localSheetId="0" hidden="1">свод!$A$19:$M$24</definedName>
    <definedName name="Z_D5103B21_CCEB_4676_9A10_F8D78F0D7DCA_.wvu.FilterData" localSheetId="0" hidden="1">свод!#REF!</definedName>
    <definedName name="Z_D52F1122_927C_475A_A0C9_166E789EED73_.wvu.FilterData" localSheetId="0" hidden="1">свод!$A$19:$E$24</definedName>
    <definedName name="Z_D53BC871_614B_4223_955C_4D1D9685F98E_.wvu.FilterData" localSheetId="0" hidden="1">свод!$E$19:$E$24</definedName>
    <definedName name="Z_D54FD42C_9374_4867_A9D2_1AFF1056922C_.wvu.FilterData" localSheetId="0" hidden="1">свод!#REF!</definedName>
    <definedName name="Z_D554D311_28BA_4327_82FA_E21DAB147390_.wvu.FilterData" localSheetId="0" hidden="1">свод!#REF!</definedName>
    <definedName name="Z_D55AAF3A_C942_4944_A8E4_F737C4F344D8_.wvu.FilterData" localSheetId="0" hidden="1">свод!$B$24:$E$24</definedName>
    <definedName name="Z_D565B3D2_6D00_4BF3_B09D_2AD8980AD516_.wvu.FilterData" localSheetId="0" hidden="1">свод!#REF!</definedName>
    <definedName name="Z_D59D1629_875C_4F12_8B81_64A05B2B7E52_.wvu.FilterData" localSheetId="0" hidden="1">свод!$B$19:$E$24</definedName>
    <definedName name="Z_D5DCFF8D_A30B_49E0_9702_58ABE8EFE609_.wvu.FilterData" localSheetId="0" hidden="1">свод!$B$19:$E$24</definedName>
    <definedName name="Z_D63F607D_0AD3_42C6_8675_4DC2586F6A28_.wvu.FilterData" localSheetId="0" hidden="1">свод!$A$19:$E$24</definedName>
    <definedName name="Z_D6830399_E8F9_4A93_AD4C_0F373575B429_.wvu.FilterData" localSheetId="2" hidden="1">#REF!</definedName>
    <definedName name="Z_D6830399_E8F9_4A93_AD4C_0F373575B429_.wvu.FilterData" hidden="1">#REF!</definedName>
    <definedName name="Z_D68F4BCB_6E12_4FCE_94EB_7BBEA71FDBA0_.wvu.FilterData" localSheetId="0" hidden="1">свод!$B$19:$E$24</definedName>
    <definedName name="Z_D6AA7296_60D0_42D3_A012_3D6BCD2BD01A_.wvu.FilterData" localSheetId="0" hidden="1">свод!$B$24:$E$24</definedName>
    <definedName name="Z_D6EAFB8E_C9EE_42EE_A549_C57A441B7DAE_.wvu.FilterData" localSheetId="0" hidden="1">свод!$B$24:$E$24</definedName>
    <definedName name="Z_D6FA530E_5192_4F4A_B478_314AB7FC63C7_.wvu.FilterData" localSheetId="0" hidden="1">свод!$B$19:$E$24</definedName>
    <definedName name="Z_D70F64B1_7A99_476C_9375_ACFF9EA1CDB6_.wvu.FilterData" localSheetId="0" hidden="1">свод!#REF!</definedName>
    <definedName name="Z_D72E9C69_AB52_469B_98DA_ED655BAA49E2_.wvu.FilterData" localSheetId="0" hidden="1">свод!#REF!</definedName>
    <definedName name="Z_D739C480_A7B0_4D5C_8905_CD6BE543019F_.wvu.FilterData" localSheetId="0" hidden="1">свод!#REF!</definedName>
    <definedName name="Z_D741BC6D_D2E4_405F_AED6_B9B320D36BEE_.wvu.FilterData" localSheetId="0" hidden="1">свод!#REF!</definedName>
    <definedName name="Z_D7515DB8_AFC0_43F5_8CD3_B5799CD62B34_.wvu.FilterData" localSheetId="0" hidden="1">свод!$A$19:$E$24</definedName>
    <definedName name="Z_D770D1AC_C82F_4724_AA23_218BA4738437_.wvu.FilterData" localSheetId="0" hidden="1">свод!#REF!</definedName>
    <definedName name="Z_D77BD545_7453_49A9_86C7_0D8CE7EAA505_.wvu.FilterData" localSheetId="2" hidden="1">#REF!</definedName>
    <definedName name="Z_D77BD545_7453_49A9_86C7_0D8CE7EAA505_.wvu.FilterData" hidden="1">#REF!</definedName>
    <definedName name="Z_D784828D_3A8C_4663_B586_78FF59393F70_.wvu.FilterData" localSheetId="0" hidden="1">свод!$A$19:$M$24</definedName>
    <definedName name="Z_D7993EDB_1343_4D64_BA4C_268D545E4BF0_.wvu.FilterData" localSheetId="0" hidden="1">свод!$B$19:$E$24</definedName>
    <definedName name="Z_D79D589B_D863_4B14_A4F6_9FA20B023D18_.wvu.FilterData" localSheetId="0" hidden="1">свод!#REF!</definedName>
    <definedName name="Z_D7D1169F_DCAB_44B5_81CD_14CD5367AEBA_.wvu.FilterData" localSheetId="0" hidden="1">свод!#REF!</definedName>
    <definedName name="Z_D7DCB20E_07DE_4E50_A35E_9804359C3480_.wvu.FilterData" localSheetId="0" hidden="1">свод!$B$24:$E$24</definedName>
    <definedName name="Z_D7F1AAFE_5549_4F33_83CF_DC31FF24C1BC_.wvu.FilterData" localSheetId="0" hidden="1">свод!#REF!</definedName>
    <definedName name="Z_D7F87DB1_1990_4C3B_B971_3A6FA5D118CD_.wvu.FilterData" localSheetId="2" hidden="1">#REF!</definedName>
    <definedName name="Z_D7F87DB1_1990_4C3B_B971_3A6FA5D118CD_.wvu.FilterData" hidden="1">#REF!</definedName>
    <definedName name="Z_D811398D_A49A_445E_B40C_BF1450AF3710_.wvu.FilterData" localSheetId="0" hidden="1">свод!$B$19:$E$24</definedName>
    <definedName name="Z_D831D210_6B3D_49F8_90D6_21FBF6F57B37_.wvu.FilterData" localSheetId="0" hidden="1">свод!$B$19:$E$24</definedName>
    <definedName name="Z_D837D623_D848_429B_9979_B417E5926B98_.wvu.FilterData" localSheetId="0" hidden="1">свод!$B$19:$E$24</definedName>
    <definedName name="Z_D839D6FB_776C_4494_9981_33D3405529C1_.wvu.FilterData" localSheetId="0" hidden="1">свод!$B$24:$E$24</definedName>
    <definedName name="Z_D83A2CE5_9DE7_4A83_A4D4_A772F6F27BDA_.wvu.FilterData" localSheetId="0" hidden="1">свод!$B$24:$E$24</definedName>
    <definedName name="Z_D84993DC_3E0A_411C_BAAD_003DC6314C0D_.wvu.Cols" localSheetId="0" hidden="1">свод!$D:$E,свод!#REF!</definedName>
    <definedName name="Z_D84993DC_3E0A_411C_BAAD_003DC6314C0D_.wvu.FilterData" localSheetId="0" hidden="1">свод!$B$1:$B$24</definedName>
    <definedName name="Z_D861382B_6C92_4B25_B946_70340F8CF69C_.wvu.FilterData" localSheetId="0" hidden="1">свод!$B$19:$E$24</definedName>
    <definedName name="Z_D8642325_9460_4501_938F_B70C469BB94C_.wvu.FilterData" localSheetId="2" hidden="1">#REF!</definedName>
    <definedName name="Z_D8642325_9460_4501_938F_B70C469BB94C_.wvu.FilterData" hidden="1">#REF!</definedName>
    <definedName name="Z_D8712EE2_70C4_4276_8636_E3C155512653_.wvu.FilterData" localSheetId="0" hidden="1">свод!$B$19:$E$24</definedName>
    <definedName name="Z_D872E84E_ADF4_4021_A22C_E01F341BC7A8_.wvu.FilterData" localSheetId="0" hidden="1">свод!$B$19:$E$24</definedName>
    <definedName name="Z_D8827754_82A1_462C_97E8_66850DAC6CA1_.wvu.FilterData" localSheetId="0" hidden="1">свод!$A$19:$E$24</definedName>
    <definedName name="Z_D896F792_1D7E_4E79_AD5E_B1FEE4E9F719_.wvu.FilterData" localSheetId="0" hidden="1">свод!$A$19:$M$24</definedName>
    <definedName name="Z_D8A056C5_5EA7_454B_B345_692967E08B5D_.wvu.FilterData" localSheetId="0" hidden="1">свод!$B$19:$E$24</definedName>
    <definedName name="Z_D8A3FE51_6C2E_43C6_88FA_4ECC745BD971_.wvu.FilterData" localSheetId="0" hidden="1">свод!#REF!</definedName>
    <definedName name="Z_D8A85E4B_3025_4998_B80D_5DD440CA9BEA_.wvu.FilterData" localSheetId="0" hidden="1">свод!#REF!</definedName>
    <definedName name="Z_D8F522CA_850C_49BC_9B82_B7E415CDF551_.wvu.FilterData" localSheetId="0" hidden="1">свод!$B$19:$E$24</definedName>
    <definedName name="Z_D9690EF6_FAB1_407B_9827_70B18E350A36_.wvu.FilterData" localSheetId="0" hidden="1">свод!$A$19:$M$24</definedName>
    <definedName name="Z_D97C9CA0_300C_4429_999C_2EEA1DA6C9FB_.wvu.FilterData" localSheetId="0" hidden="1">свод!$B$19:$E$24</definedName>
    <definedName name="Z_D9BEC00D_59DB_4727_9AD2_2BA0B070D691_.wvu.FilterData" localSheetId="0" hidden="1">свод!$B$19:$E$24</definedName>
    <definedName name="Z_D9BF7E8D_9A20_415B_8900_BB91F198C2E9_.wvu.FilterData" localSheetId="0" hidden="1">свод!$B$24:$E$24</definedName>
    <definedName name="Z_D9C654B5_86AF_4DF1_8A70_8741AA1B9AD0_.wvu.FilterData" localSheetId="0" hidden="1">свод!#REF!</definedName>
    <definedName name="Z_D9CC59D3_4AA2_4841_AEF2_C0E5A265B556_.wvu.FilterData" localSheetId="0" hidden="1">свод!$A$19:$M$24</definedName>
    <definedName name="Z_DA06020B_8B31_48D1_BCD6_4DEFEA2B007B_.wvu.Rows" localSheetId="0" hidden="1">свод!$24:$24</definedName>
    <definedName name="Z_DA3B3E7F_94A6_406C_A7FA_6CA1DD1607E8_.wvu.FilterData" localSheetId="0" hidden="1">свод!#REF!</definedName>
    <definedName name="Z_DA5797D0_CB75_46C9_AF45_FE4FD0981B72_.wvu.FilterData" localSheetId="0" hidden="1">свод!$B$19:$E$24</definedName>
    <definedName name="Z_DA58BBD3_51CF_4913_9C55_F5E12DF955CA_.wvu.FilterData" localSheetId="0" hidden="1">свод!#REF!</definedName>
    <definedName name="Z_DA642F70_2958_48B3_962B_B965AD9A8AB1_.wvu.FilterData" localSheetId="0" hidden="1">свод!$B$19:$E$24</definedName>
    <definedName name="Z_DA761BFE_6046_471A_B794_9EA2ACFA509D_.wvu.FilterData" localSheetId="0" hidden="1">свод!$A$19:$E$24</definedName>
    <definedName name="Z_DA7ADE0C_8AB9_411B_A10F_AC5C128C5EBB_.wvu.FilterData" localSheetId="0" hidden="1">свод!#REF!</definedName>
    <definedName name="Z_DA92C977_C157_4495_9C00_938F60716FFA_.wvu.FilterData" localSheetId="0" hidden="1">свод!$B$19:$E$24</definedName>
    <definedName name="Z_DA949263_E936_461F_AB32_FFBB2B03D754_.wvu.FilterData" localSheetId="0" hidden="1">свод!$A$19:$E$24</definedName>
    <definedName name="Z_DA953D27_C13D_4203_9E40_3605EF7D2D8F_.wvu.FilterData" localSheetId="0" hidden="1">свод!$B$19:$E$24</definedName>
    <definedName name="Z_DA9768EF_5C4B_46AA_B68B_CCF3DE8D111B_.wvu.FilterData" localSheetId="0" hidden="1">свод!#REF!</definedName>
    <definedName name="Z_DAAB63B4_F318_4F8C_A042_655869C942A4_.wvu.FilterData" localSheetId="0" hidden="1">свод!$A$19:$E$24</definedName>
    <definedName name="Z_DAC093B1_54F0_4BB5_9A31_C3F0F7C42054_.wvu.FilterData" localSheetId="0" hidden="1">свод!$B$19:$E$24</definedName>
    <definedName name="Z_DACAC85D_3C3B_4171_83A0_59E526292465_.wvu.FilterData" localSheetId="0" hidden="1">свод!#REF!</definedName>
    <definedName name="Z_DACF3067_8EED_4B85_A342_3325B0DF5510_.wvu.FilterData" localSheetId="0" hidden="1">свод!#REF!</definedName>
    <definedName name="Z_DAD5258E_4BB0_4B23_A06F_1E7AC7ECE55B_.wvu.FilterData" localSheetId="0" hidden="1">свод!$B$19:$E$24</definedName>
    <definedName name="Z_DAE1765D_8CAD_4956_9986_B9F0BC099539_.wvu.FilterData" localSheetId="0" hidden="1">свод!$B$19:$E$24</definedName>
    <definedName name="Z_DB1CB3E5_4F5F_4F90_B302_68CAE4C8B0CC_.wvu.FilterData" localSheetId="0" hidden="1">свод!$B$19:$E$24</definedName>
    <definedName name="Z_DB24A6D7_9175_4DD8_827D_649EA6ABB897_.wvu.FilterData" localSheetId="0" hidden="1">свод!$B$19:$E$24</definedName>
    <definedName name="Z_DB5B88A1_818A_406B_842A_0860C1DCCA00_.wvu.Cols" localSheetId="0" hidden="1">свод!#REF!,свод!#REF!</definedName>
    <definedName name="Z_DB5B88A1_818A_406B_842A_0860C1DCCA00_.wvu.FilterData" localSheetId="0" hidden="1">свод!$B$19:$E$24</definedName>
    <definedName name="Z_DB5E2E10_5DC2_40A7_BA2F_BA4FCB2CBC8C_.wvu.FilterData" localSheetId="2" hidden="1">#REF!</definedName>
    <definedName name="Z_DB5E2E10_5DC2_40A7_BA2F_BA4FCB2CBC8C_.wvu.FilterData" hidden="1">#REF!</definedName>
    <definedName name="Z_DB669272_E517_4477_92EE_FA590A920BFA_.wvu.FilterData" localSheetId="0" hidden="1">свод!$B$18:$E$24</definedName>
    <definedName name="Z_DB6923EA_4BB0_4B7E_AA47_83C7BF949F2A_.wvu.FilterData" localSheetId="2" hidden="1">#REF!</definedName>
    <definedName name="Z_DB6923EA_4BB0_4B7E_AA47_83C7BF949F2A_.wvu.FilterData" hidden="1">#REF!</definedName>
    <definedName name="Z_DB730327_ACA6_4AF6_8964_B33F2F5E0BAC_.wvu.FilterData" localSheetId="0" hidden="1">свод!$B$24:$E$24</definedName>
    <definedName name="Z_DB7E6EC1_4008_4970_B856_6B4807E63EBA_.wvu.Cols" localSheetId="0" hidden="1">свод!#REF!,свод!#REF!,свод!#REF!</definedName>
    <definedName name="Z_DB7E6EC1_4008_4970_B856_6B4807E63EBA_.wvu.FilterData" localSheetId="0" hidden="1">свод!$A$24:$E$24</definedName>
    <definedName name="Z_DB82575E_25DC_4C6C_B62B_8DA8B57D300C_.wvu.FilterData" localSheetId="0" hidden="1">свод!$B$19:$E$24</definedName>
    <definedName name="Z_DB98C602_A4A4_4B70_9ED4_358D78C2BD5B_.wvu.FilterData" localSheetId="2" hidden="1">#REF!</definedName>
    <definedName name="Z_DB98C602_A4A4_4B70_9ED4_358D78C2BD5B_.wvu.FilterData" hidden="1">#REF!</definedName>
    <definedName name="Z_DBA76E18_FEA1_4034_83D1_834912218939_.wvu.FilterData" localSheetId="0" hidden="1">свод!#REF!</definedName>
    <definedName name="Z_DBB3E320_1032_4765_96AA_5E674EAC3AC9_.wvu.FilterData" localSheetId="0" hidden="1">свод!#REF!</definedName>
    <definedName name="Z_DBF3ED7B_7746_489B_985F_4E6E540164AA_.wvu.FilterData" localSheetId="0" hidden="1">свод!$B$19:$E$24</definedName>
    <definedName name="Z_DBF6A7B5_AF80_4AE6_8B8F_04A48F157FA1_.wvu.FilterData" localSheetId="0" hidden="1">свод!$A$19:$E$24</definedName>
    <definedName name="Z_DC1B7AC3_E1A6_4D7B_B532_B952189D3264_.wvu.FilterData" localSheetId="0" hidden="1">свод!$B$19:$E$24</definedName>
    <definedName name="Z_DC4590B2_C9F3_46A0_840E_E7B48AEB3A67_.wvu.FilterData" localSheetId="0" hidden="1">свод!$A$19:$E$24</definedName>
    <definedName name="Z_DC548555_81D5_470A_BF90_991B721CE6BE_.wvu.FilterData" localSheetId="0" hidden="1">свод!#REF!</definedName>
    <definedName name="Z_DCA66768_0B8B_4776_953C_9466FA85B9D4_.wvu.FilterData" localSheetId="0" hidden="1">свод!$B$24:$E$24</definedName>
    <definedName name="Z_DCEF54AB_2F3C_4138_9518_0AF912DE68F1_.wvu.FilterData" localSheetId="2" hidden="1">#REF!</definedName>
    <definedName name="Z_DCEF54AB_2F3C_4138_9518_0AF912DE68F1_.wvu.FilterData" hidden="1">#REF!</definedName>
    <definedName name="Z_DCF04B62_2418_4768_BC3E_6C953E9E7501_.wvu.FilterData" localSheetId="0" hidden="1">свод!$A$19:$E$24</definedName>
    <definedName name="Z_DCF8AC31_0C56_4405_B592_67A87605C0A4_.wvu.FilterData" localSheetId="0" hidden="1">свод!$B$19:$E$24</definedName>
    <definedName name="Z_DD0BD746_53F3_423D_8FB8_B8A2B9C6BB88_.wvu.FilterData" localSheetId="0" hidden="1">свод!#REF!</definedName>
    <definedName name="Z_DD0EE640_D13F_4234_9EE5_3AFCE632A5F2_.wvu.FilterData" localSheetId="2" hidden="1">#REF!</definedName>
    <definedName name="Z_DD0EE640_D13F_4234_9EE5_3AFCE632A5F2_.wvu.FilterData" hidden="1">#REF!</definedName>
    <definedName name="Z_DD180C85_D2B8_4FA1_BBC3_8136178F82D0_.wvu.FilterData" localSheetId="0" hidden="1">свод!$B$19:$E$24</definedName>
    <definedName name="Z_DD966976_48CF_4C60_9BBD_C92735308E8F_.wvu.FilterData" localSheetId="0" hidden="1">свод!$B$19:$E$24</definedName>
    <definedName name="Z_DDA16F56_2563_428F_B147_B8B5F8C51699_.wvu.FilterData" localSheetId="0" hidden="1">свод!$B$19:$E$24</definedName>
    <definedName name="Z_DDCDFCA1_0A44_466F_AECE_3468329A2BFF_.wvu.FilterData" localSheetId="0" hidden="1">свод!#REF!</definedName>
    <definedName name="Z_DDEBCFFE_E560_4410_A5D1_546EE9CDF6F2_.wvu.FilterData" localSheetId="0" hidden="1">свод!#REF!</definedName>
    <definedName name="Z_DDF6B2A4_2BF5_42FD_BF91_C5B794945F75_.wvu.FilterData" localSheetId="0" hidden="1">свод!$B$19:$E$24</definedName>
    <definedName name="Z_DE696CF3_71DB_43AF_BB3C_B064FC29FEF2_.wvu.FilterData" localSheetId="0" hidden="1">свод!#REF!</definedName>
    <definedName name="Z_DE7E546B_272B_430E_AC82_C4D0C4F2F24C_.wvu.FilterData" localSheetId="0" hidden="1">свод!$B$19:$E$24</definedName>
    <definedName name="Z_DE99F7A1_E432_493E_AE40_80FD0A2B6F03_.wvu.FilterData" localSheetId="0" hidden="1">свод!$B$24:$E$24</definedName>
    <definedName name="Z_DEB9899D_51BD_4C4E_86D7_72D61C728012_.wvu.FilterData" localSheetId="0" hidden="1">свод!$B$19:$E$24</definedName>
    <definedName name="Z_DEEDC086_5E83_4909_849B_F70424C302A0_.wvu.FilterData" localSheetId="0" hidden="1">свод!#REF!</definedName>
    <definedName name="Z_DF467696_090C_4227_9572_167C9A158DAF_.wvu.FilterData" localSheetId="0" hidden="1">свод!#REF!</definedName>
    <definedName name="Z_DF770788_D47B_4525_B142_470225AC8496_.wvu.FilterData" localSheetId="0" hidden="1">свод!#REF!</definedName>
    <definedName name="Z_DF7EB06F_4A7D_405F_B64C_DF2E2D41087A_.wvu.FilterData" localSheetId="0" hidden="1">свод!#REF!</definedName>
    <definedName name="Z_DF7F9C42_7672_4DA4_87A0_4B382CBDD21E_.wvu.FilterData" localSheetId="0" hidden="1">свод!$A$19:$M$24</definedName>
    <definedName name="Z_DF818F08_BC5F_4DA2_82CD_9F6A591A966A_.wvu.FilterData" localSheetId="0" hidden="1">свод!$A$19:$E$24</definedName>
    <definedName name="Z_DFA9743D_F3CE_4CF4_8864_78598D0D751C_.wvu.FilterData" localSheetId="2" hidden="1">#REF!</definedName>
    <definedName name="Z_DFA9743D_F3CE_4CF4_8864_78598D0D751C_.wvu.FilterData" hidden="1">#REF!</definedName>
    <definedName name="Z_DFB8BD62_5278_4F1A_BD49_80DEA1E1A49A_.wvu.FilterData" localSheetId="0" hidden="1">свод!$B$19:$E$24</definedName>
    <definedName name="Z_DFD97705_A5C1_4947_9BAD_0E26689AC54A_.wvu.FilterData" localSheetId="0" hidden="1">свод!$A$19:$E$24</definedName>
    <definedName name="Z_DFDB2751_94FA_4736_B925_4FC0F72EDF64_.wvu.FilterData" localSheetId="0" hidden="1">свод!#REF!</definedName>
    <definedName name="Z_DFE430D0_DD4E_4E40_B190_19BEE9AD0CBC_.wvu.FilterData" localSheetId="2" hidden="1">#REF!</definedName>
    <definedName name="Z_DFE430D0_DD4E_4E40_B190_19BEE9AD0CBC_.wvu.FilterData" hidden="1">#REF!</definedName>
    <definedName name="Z_DFF28506_3345_4BC4_861C_271C18C246F8_.wvu.FilterData" localSheetId="0" hidden="1">свод!$A$19:$M$24</definedName>
    <definedName name="Z_DFF97F39_420F_4FB9_8F44_D0263C5D1A70_.wvu.FilterData" localSheetId="0" hidden="1">свод!$A$19:$M$24</definedName>
    <definedName name="Z_E01A43FD_FE8C_4AFF_9729_69DDE0A8F267_.wvu.FilterData" localSheetId="0" hidden="1">свод!$A$19:$E$24</definedName>
    <definedName name="Z_E028C9F4_25EA_4102_BCA8_4BA2CC1A35E5_.wvu.FilterData" localSheetId="0" hidden="1">свод!$B$19:$E$24</definedName>
    <definedName name="Z_E06746C9_A7CB_4DB5_98D9_0DD038FAE06D_.wvu.FilterData" localSheetId="0" hidden="1">свод!$A$19:$M$24</definedName>
    <definedName name="Z_E070F6B4_C7FC_44C8_AAB4_F603D5AF9C76_.wvu.FilterData" localSheetId="0" hidden="1">свод!#REF!</definedName>
    <definedName name="Z_E09D927E_4336_4872_9B6D_8593E45A92EA_.wvu.FilterData" localSheetId="0" hidden="1">свод!$A$19:$E$24</definedName>
    <definedName name="Z_E0A44A13_8FBD_4991_9FFB_36CAE464B657_.wvu.FilterData" localSheetId="0" hidden="1">свод!#REF!</definedName>
    <definedName name="Z_E0B8A241_4F7D_4230_999D_325B6A545552_.wvu.FilterData" localSheetId="0" hidden="1">свод!#REF!</definedName>
    <definedName name="Z_E0C54D04_5F1D_42CA_9851_4D2677319D97_.wvu.FilterData" localSheetId="0" hidden="1">свод!$B$15:$E$24</definedName>
    <definedName name="Z_E0C9150A_408F_48FE_B317_DB5967847D0A_.wvu.FilterData" localSheetId="0" hidden="1">свод!$E$19:$E$24</definedName>
    <definedName name="Z_E124AEE0_91F7_4BAE_A210_F470024A4948_.wvu.FilterData" localSheetId="0" hidden="1">свод!$B$19:$E$24</definedName>
    <definedName name="Z_E12C6073_7F0C_4F88_9DDE_28ACE6241956_.wvu.FilterData" localSheetId="0" hidden="1">свод!$A$24:$E$24</definedName>
    <definedName name="Z_E13E387E_2E1D_4D6F_9AEC_83A64C59E407_.wvu.FilterData" localSheetId="0" hidden="1">свод!#REF!</definedName>
    <definedName name="Z_E187DADE_5331_450E_BD3D_57CE0A799AE0_.wvu.FilterData" localSheetId="0" hidden="1">свод!#REF!</definedName>
    <definedName name="Z_E188FE2C_F1C5_4584_98CA_F4BCAF8F8E2B_.wvu.FilterData" localSheetId="0" hidden="1">свод!$B$19:$E$24</definedName>
    <definedName name="Z_E1B26A24_2B47_49D5_9D69_372E132E791D_.wvu.FilterData" localSheetId="0" hidden="1">свод!#REF!</definedName>
    <definedName name="Z_E1E64C93_DAC1_414C_8450_A5C12D1050B5_.wvu.FilterData" localSheetId="0" hidden="1">свод!$B$19:$E$24</definedName>
    <definedName name="Z_E2028C90_7CBD_4891_8AE8_DA383CDEDAD8_.wvu.FilterData" localSheetId="0" hidden="1">свод!$B$19:$E$24</definedName>
    <definedName name="Z_E2029E58_50C7_402C_9F8F_A95C3F6AD328_.wvu.FilterData" localSheetId="0" hidden="1">свод!#REF!</definedName>
    <definedName name="Z_E2177FBC_DA71_4B19_B2AC_E76CC400B0C6_.wvu.FilterData" localSheetId="0" hidden="1">свод!$A$19:$M$24</definedName>
    <definedName name="Z_E219A550_29DA_4771_A694_9DBB9F4182C3_.wvu.FilterData" localSheetId="0" hidden="1">свод!$B$19:$E$24</definedName>
    <definedName name="Z_E223E102_F673_4F79_883C_B4848BCA3B3C_.wvu.FilterData" localSheetId="0" hidden="1">свод!$A$19:$M$24</definedName>
    <definedName name="Z_E2330112_B3B8_4FDE_9C0C_0E39B3B5F6FA_.wvu.FilterData" localSheetId="0" hidden="1">свод!#REF!</definedName>
    <definedName name="Z_E247EAB6_A8D9_4C52_A838_6645E023C14D_.wvu.FilterData" localSheetId="0" hidden="1">свод!#REF!</definedName>
    <definedName name="Z_E2547EDD_D29F_4DEE_98C5_A9AA79B5E613_.wvu.FilterData" localSheetId="2" hidden="1">#REF!</definedName>
    <definedName name="Z_E2547EDD_D29F_4DEE_98C5_A9AA79B5E613_.wvu.FilterData" hidden="1">#REF!</definedName>
    <definedName name="Z_E257B3A9_A8CC_411E_9170_B50CFA008F35_.wvu.FilterData" localSheetId="0" hidden="1">свод!$B$19:$E$24</definedName>
    <definedName name="Z_E25C48BE_CA0E_41E5_8BC2_14B30ED4FBDD_.wvu.FilterData" localSheetId="0" hidden="1">свод!$E$19:$E$24</definedName>
    <definedName name="Z_E262C9FF_DAC2_4536_9662_02F574284359_.wvu.FilterData" localSheetId="0" hidden="1">свод!$B$24:$E$24</definedName>
    <definedName name="Z_E2814EFF_10B7_440E_8F32_F2E0D6E489F7_.wvu.FilterData" localSheetId="0" hidden="1">свод!$B$19:$E$24</definedName>
    <definedName name="Z_E2BD4D7C_F324_4347_B735_854C413E4D9D_.wvu.FilterData" localSheetId="0" hidden="1">свод!$B$24:$E$24</definedName>
    <definedName name="Z_E2D18758_7156_42BB_AED2_CF74F0F0EC56_.wvu.FilterData" localSheetId="0" hidden="1">свод!#REF!</definedName>
    <definedName name="Z_E2F66324_283B_4021_A1E0_EC257DD96782_.wvu.FilterData" localSheetId="0" hidden="1">свод!#REF!</definedName>
    <definedName name="Z_E31D4D80_4D55_48C3_9DC5_E8ABD3F93A0F_.wvu.FilterData" localSheetId="0" hidden="1">свод!$B$19:$E$24</definedName>
    <definedName name="Z_E3270181_B4DA_4263_9EA0_24C54057818A_.wvu.FilterData" localSheetId="0" hidden="1">свод!$A$19:$M$24</definedName>
    <definedName name="Z_E34FC794_17B9_4F6B_89E6_2F80458D0927_.wvu.FilterData" localSheetId="0" hidden="1">свод!$B$24:$E$24</definedName>
    <definedName name="Z_E37D037B_FEB9_420D_AB88_9C9C6F080A57_.wvu.FilterData" localSheetId="0" hidden="1">свод!#REF!</definedName>
    <definedName name="Z_E38F9EB3_81C9_45BE_9462_721A809C1D59_.wvu.FilterData" localSheetId="0" hidden="1">свод!$B$19:$E$24</definedName>
    <definedName name="Z_E3DBD483_6D08_48CC_95B0_E8EF031D83BA_.wvu.FilterData" localSheetId="0" hidden="1">свод!$A$19:$E$24</definedName>
    <definedName name="Z_E3E3EC44_F91D_42FF_A542_76FC6BC6A279_.wvu.FilterData" localSheetId="0" hidden="1">свод!$A$19:$M$24</definedName>
    <definedName name="Z_E410FEC4_F148_41E1_AE32_837502C78C2E_.wvu.Cols" localSheetId="0" hidden="1">свод!$D:$D,свод!#REF!,свод!$F:$I,свод!#REF!,свод!#REF!</definedName>
    <definedName name="Z_E410FEC4_F148_41E1_AE32_837502C78C2E_.wvu.FilterData" localSheetId="0" hidden="1">свод!$A$19:$M$24</definedName>
    <definedName name="Z_E456DCD5_BB48_454A_9D81_84543D4D086C_.wvu.FilterData" localSheetId="0" hidden="1">свод!$B$19:$E$24</definedName>
    <definedName name="Z_E45C63A2_4D88_45A1_9596_2D79D18D5686_.wvu.FilterData" localSheetId="0" hidden="1">свод!$B$19:$E$24</definedName>
    <definedName name="Z_E46B9B7A_76DF_4313_A060_2E533C7D865B_.wvu.FilterData" localSheetId="0" hidden="1">свод!$B$19:$E$24</definedName>
    <definedName name="Z_E488DC46_420C_4396_83E1_DC2911DE419F_.wvu.FilterData" localSheetId="0" hidden="1">свод!$B$19:$E$24</definedName>
    <definedName name="Z_E4BA6323_DFCE_4E16_9F90_7A27A02075B3_.wvu.FilterData" localSheetId="0" hidden="1">свод!$B$19:$E$24</definedName>
    <definedName name="Z_E4BA8001_CD09_4C30_A49B_E8BA40A73F42_.wvu.FilterData" localSheetId="0" hidden="1">свод!$A$19:$M$24</definedName>
    <definedName name="Z_E4D7A178_D87A_44EB_9095_385198A22D3F_.wvu.FilterData" localSheetId="0" hidden="1">свод!#REF!</definedName>
    <definedName name="Z_E4F7A3EC_8162_45AD_9739_8CF8F371E132_.wvu.FilterData" localSheetId="0" hidden="1">свод!$B$19:$E$24</definedName>
    <definedName name="Z_E4FE4C71_0045_4312_8DC6_8F58E1C61E07_.wvu.FilterData" localSheetId="0" hidden="1">свод!$A$19:$M$24</definedName>
    <definedName name="Z_E4FF7780_8FB7_4D9D_AABA_91EC8EFFF723_.wvu.FilterData" localSheetId="0" hidden="1">свод!#REF!</definedName>
    <definedName name="Z_E54FDE45_C2F9_408D_B71D_A948B8E6C4F5_.wvu.FilterData" localSheetId="0" hidden="1">свод!#REF!</definedName>
    <definedName name="Z_E560C190_2439_4E86_9811_A3D5A94EE51C_.wvu.FilterData" localSheetId="0" hidden="1">свод!#REF!</definedName>
    <definedName name="Z_E5A63D1B_BF16_4616_B58D_F7DC2781A6F5_.wvu.FilterData" localSheetId="0" hidden="1">свод!#REF!</definedName>
    <definedName name="Z_E5D1C674_79E8_4E71_90C0_C833395A1F56_.wvu.FilterData" localSheetId="0" hidden="1">свод!$B$19:$E$24</definedName>
    <definedName name="Z_E5F6541C_167A_4CA7_80AF_46601AB728CD_.wvu.FilterData" localSheetId="0" hidden="1">свод!#REF!</definedName>
    <definedName name="Z_E5FF9133_BD0A_4A21_AF64_5077E6615EF8_.wvu.Rows" localSheetId="0" hidden="1">свод!#REF!</definedName>
    <definedName name="Z_E60397AB_0E7E_4278_AC2D_754004660558_.wvu.FilterData" localSheetId="0" hidden="1">свод!$B$24:$E$24</definedName>
    <definedName name="Z_E62B5FDD_E3DE_49E6_BA80_5948A7E0F370_.wvu.FilterData" localSheetId="2" hidden="1">#REF!</definedName>
    <definedName name="Z_E62B5FDD_E3DE_49E6_BA80_5948A7E0F370_.wvu.FilterData" hidden="1">#REF!</definedName>
    <definedName name="Z_E63797BB_0B65_486C_83BD_A9F465D63C61_.wvu.FilterData" localSheetId="0" hidden="1">свод!$A$19:$M$24</definedName>
    <definedName name="Z_E63797BB_0B65_486C_83BD_A9F465D63C61_.wvu.Rows" localSheetId="0" hidden="1">свод!$1:$14</definedName>
    <definedName name="Z_E65CFA7E_41DA_408C_A2AF_C9D9D211D253_.wvu.FilterData" hidden="1">#REF!</definedName>
    <definedName name="Z_E66A51C3_3548_4AA9_A6DB_097F585D051B_.wvu.FilterData" localSheetId="0" hidden="1">свод!#REF!</definedName>
    <definedName name="Z_E67BA15B_9F59_4E7A_AC31_00BE4A0C3689_.wvu.FilterData" localSheetId="0" hidden="1">свод!$B$24:$E$24</definedName>
    <definedName name="Z_E6B5B08F_5400_4A4C_85FF_A35D5D72DE18_.wvu.FilterData" localSheetId="0" hidden="1">свод!$B$19:$E$24</definedName>
    <definedName name="Z_E6DC0D1E_C926_4D4C_8C14_AC36C7D4BD76_.wvu.FilterData" localSheetId="0" hidden="1">свод!$A$19:$E$24</definedName>
    <definedName name="Z_E716EB83_6184_4934_AC9A_F207DFF8271C_.wvu.FilterData" localSheetId="2" hidden="1">#REF!</definedName>
    <definedName name="Z_E716EB83_6184_4934_AC9A_F207DFF8271C_.wvu.FilterData" hidden="1">#REF!</definedName>
    <definedName name="Z_E720566E_043E_47E9_9E0F_4F2D7749AD9C_.wvu.FilterData" localSheetId="0" hidden="1">свод!$B$19:$E$24</definedName>
    <definedName name="Z_E737CC36_2C59_43B1_B27F_008B7FC0E5C5_.wvu.FilterData" localSheetId="0" hidden="1">свод!$A$19:$M$24</definedName>
    <definedName name="Z_E738F32C_5872_45E6_9628_F9AE5A2E4F94_.wvu.FilterData" localSheetId="0" hidden="1">свод!$B$19:$E$24</definedName>
    <definedName name="Z_E752E3FE_B166_4D58_B80D_0BEB03C3846B_.wvu.FilterData" localSheetId="0" hidden="1">свод!$B$24:$E$24</definedName>
    <definedName name="Z_E760160C_FE90_4722_A28D_164274A74C7E_.wvu.FilterData" localSheetId="0" hidden="1">свод!$B$19:$E$24</definedName>
    <definedName name="Z_E76EE19A_B323_4C45_B4A6_CFC575D893A0_.wvu.FilterData" localSheetId="0" hidden="1">свод!$B$24:$E$24</definedName>
    <definedName name="Z_E789E34A_41F4_4575_BFCB_7E4D48359321_.wvu.FilterData" localSheetId="0" hidden="1">свод!$B$19:$E$24</definedName>
    <definedName name="Z_E7A3A2CD_82D2_4ED6_B338_4824CBBC7E90_.wvu.FilterData" localSheetId="0" hidden="1">свод!$B$19:$E$24</definedName>
    <definedName name="Z_E7C9A690_33EF_40B2_BB16_9B3131765860_.wvu.FilterData" localSheetId="0" hidden="1">свод!$B$19:$E$24</definedName>
    <definedName name="Z_E7FF5C12_3C20_4324_9EE6_CF7C51E49134_.wvu.FilterData" localSheetId="0" hidden="1">свод!$B$19:$E$24</definedName>
    <definedName name="Z_E85F5A19_1DF1_4C9C_BDE7_01D66D37A95A_.wvu.FilterData" localSheetId="0" hidden="1">свод!$15:$24</definedName>
    <definedName name="Z_E8808FAE_403A_4FC2_A882_331AD42F7519_.wvu.FilterData" localSheetId="0" hidden="1">свод!$B$19:$E$24</definedName>
    <definedName name="Z_E8848033_7D74_429C_B57B_3CBA8C0C083B_.wvu.FilterData" localSheetId="0" hidden="1">свод!#REF!</definedName>
    <definedName name="Z_E8A8F357_B254_46BD_8383_54550A331BEB_.wvu.FilterData" localSheetId="0" hidden="1">свод!$B$19:$E$24</definedName>
    <definedName name="Z_E8DA1088_1B70_45BC_9580_AB21C9779799_.wvu.FilterData" localSheetId="2" hidden="1">#REF!</definedName>
    <definedName name="Z_E8DA1088_1B70_45BC_9580_AB21C9779799_.wvu.FilterData" hidden="1">#REF!</definedName>
    <definedName name="Z_E925BE17_BB15_4497_8AA1_C5C7A2342B40_.wvu.FilterData" localSheetId="0" hidden="1">свод!$A$19:$E$24</definedName>
    <definedName name="Z_E93AFD88_A744_45D2_A1CF_BB7901D993B9_.wvu.FilterData" localSheetId="0" hidden="1">свод!#REF!</definedName>
    <definedName name="Z_E93CC041_D4E7_486A_9FDA_0D4D80C805DD_.wvu.FilterData" localSheetId="0" hidden="1">свод!$B$19:$E$24</definedName>
    <definedName name="Z_E9414CA6_7849_45E4_B745_13D7150ABA4C_.wvu.FilterData" localSheetId="0" hidden="1">свод!$B$24:$E$24</definedName>
    <definedName name="Z_E94989E3_CAEF_4DBD_9377_B901505C23D6_.wvu.FilterData" localSheetId="0" hidden="1">свод!$A$19:$M$24</definedName>
    <definedName name="Z_E95E0514_51D8_4D0C_A2F5_2A4BB51C8571_.wvu.FilterData" localSheetId="0" hidden="1">свод!#REF!</definedName>
    <definedName name="Z_E95E1480_BBB5_407B_BC8B_7E44D6CD89C6_.wvu.FilterData" localSheetId="0" hidden="1">свод!$B$24:$E$24</definedName>
    <definedName name="Z_E978042D_0F9F_4819_B182_1DBD5E98B3B1_.wvu.FilterData" localSheetId="0" hidden="1">свод!$B$24:$E$24</definedName>
    <definedName name="Z_E990F77D_277C_42DA_A011_E2CD891CC886_.wvu.FilterData" localSheetId="0" hidden="1">свод!$B$19:$E$24</definedName>
    <definedName name="Z_E9ABBAF4_0CC0_4BE2_AB62_88D574A31050_.wvu.FilterData" localSheetId="0" hidden="1">свод!$B$24:$E$24</definedName>
    <definedName name="Z_E9C9AF2E_7DC4_49BA_BC35_B3714310AF6F_.wvu.FilterData" localSheetId="0" hidden="1">свод!$B$24:$E$24</definedName>
    <definedName name="Z_E9D223CC_5816_4779_88EB_CA1BC9FF6DAC_.wvu.FilterData" localSheetId="0" hidden="1">свод!$A$19:$E$24</definedName>
    <definedName name="Z_EA06E1C9_0151_4C00_ADD5_CE3B0F140F0A_.wvu.FilterData" localSheetId="0" hidden="1">свод!$B$19:$E$24</definedName>
    <definedName name="Z_EA132528_EA87_4E89_88E7_B910C8737820_.wvu.FilterData" localSheetId="2" hidden="1">#REF!</definedName>
    <definedName name="Z_EA132528_EA87_4E89_88E7_B910C8737820_.wvu.FilterData" hidden="1">#REF!</definedName>
    <definedName name="Z_EA3DC4EF_12DC_4FDC_AC3F_182998FC7EB0_.wvu.FilterData" localSheetId="0" hidden="1">свод!$A$19:$E$24</definedName>
    <definedName name="Z_EA421E1F_730A_4CCB_827C_9D8985F9A5EE_.wvu.FilterData" localSheetId="0" hidden="1">свод!$B$24:$E$24</definedName>
    <definedName name="Z_EA676C4E_45C3_419A_BFC5_BF91B21AEEFA_.wvu.FilterData" localSheetId="0" hidden="1">свод!#REF!</definedName>
    <definedName name="Z_EA7AC2DD_7E01_4CCE_B991_12C77200FF48_.wvu.FilterData" localSheetId="0" hidden="1">свод!$A$19:$E$24</definedName>
    <definedName name="Z_EA8AA788_1E5A_40C9_A36A_A86B01C02769_.wvu.FilterData" localSheetId="0" hidden="1">свод!#REF!</definedName>
    <definedName name="Z_EAAA3371_FB28_4FF1_A2A3_80FADDD5847E_.wvu.FilterData" localSheetId="0" hidden="1">свод!#REF!</definedName>
    <definedName name="Z_EAACCE25_280E_4E35_B58E_C55A8B8E267C_.wvu.FilterData" localSheetId="0" hidden="1">свод!#REF!</definedName>
    <definedName name="Z_EAB1348F_196D_40D9_B618_E8B8566C1112_.wvu.FilterData" localSheetId="0" hidden="1">свод!#REF!</definedName>
    <definedName name="Z_EACA5552_6A11_454F_9370_90ABEB10D353_.wvu.FilterData" localSheetId="2" hidden="1">#REF!</definedName>
    <definedName name="Z_EACA5552_6A11_454F_9370_90ABEB10D353_.wvu.FilterData" hidden="1">#REF!</definedName>
    <definedName name="Z_EAD327E5_03D5_4FE6_B20C_6C8F8ED20FDA_.wvu.FilterData" localSheetId="2" hidden="1">#REF!</definedName>
    <definedName name="Z_EAD327E5_03D5_4FE6_B20C_6C8F8ED20FDA_.wvu.FilterData" hidden="1">#REF!</definedName>
    <definedName name="Z_EAD80519_3C02_4B01_9944_798E3FAA2CF8_.wvu.FilterData" localSheetId="0" hidden="1">свод!#REF!</definedName>
    <definedName name="Z_EB0A095F_69E0_45AD_959F_0B40C94DD801_.wvu.FilterData" localSheetId="0" hidden="1">свод!#REF!</definedName>
    <definedName name="Z_EB12BC01_22DE_44EF_91FB_B957B2F3F7E5_.wvu.Cols" localSheetId="0" hidden="1">свод!$D:$E,свод!$E:$E</definedName>
    <definedName name="Z_EB12BC01_22DE_44EF_91FB_B957B2F3F7E5_.wvu.FilterData" localSheetId="0" hidden="1">свод!$B$24:$E$24</definedName>
    <definedName name="Z_EB422BC1_5E96_499A_9C6E_F7E98CD3562D_.wvu.FilterData" localSheetId="0" hidden="1">свод!$B$19:$E$24</definedName>
    <definedName name="Z_EB8122DA_2A04_4F99_8ECC_A3F647F86B51_.wvu.FilterData" localSheetId="0" hidden="1">свод!$B$19:$E$24</definedName>
    <definedName name="Z_EB859B93_25A1_4A6E_97EC_9E6DA63EB9E6_.wvu.FilterData" localSheetId="0" hidden="1">свод!$B$19:$E$24</definedName>
    <definedName name="Z_EBB13624_AD53_49F4_8E3D_9F9DD7AB0E62_.wvu.FilterData" localSheetId="0" hidden="1">свод!$A$19:$M$24</definedName>
    <definedName name="Z_EBB37976_7B97_4AD4_832C_7330F812C33A_.wvu.FilterData" localSheetId="0" hidden="1">свод!$B$24:$E$24</definedName>
    <definedName name="Z_EBD507D6_9AE8_4A47_A25A_EC47EB6233B8_.wvu.FilterData" localSheetId="0" hidden="1">свод!$B$19:$E$24</definedName>
    <definedName name="Z_EBD5903C_49EF_45BB_B4C7_384E42DE0BF0_.wvu.FilterData" localSheetId="0" hidden="1">свод!$A$19:$M$24</definedName>
    <definedName name="Z_EBD9BB42_DC34_4FD9_901D_C0740BD928DD_.wvu.FilterData" localSheetId="0" hidden="1">свод!$B$19:$E$24</definedName>
    <definedName name="Z_EBF6637E_8763_490E_AE81_A875C2245CF2_.wvu.FilterData" localSheetId="0" hidden="1">свод!$A$19:$M$24</definedName>
    <definedName name="Z_EC0806A7_F8A5_4AB0_9843_BEFEA068EF84_.wvu.FilterData" localSheetId="2" hidden="1">#REF!</definedName>
    <definedName name="Z_EC0806A7_F8A5_4AB0_9843_BEFEA068EF84_.wvu.FilterData" hidden="1">#REF!</definedName>
    <definedName name="Z_EC2C374B_25A2_4A58_92A5_4A8E65217498_.wvu.FilterData" localSheetId="0" hidden="1">свод!#REF!</definedName>
    <definedName name="Z_EC32D1F6_E559_4F75_9A83_8A3BD3EF15AC_.wvu.FilterData" localSheetId="0" hidden="1">свод!#REF!</definedName>
    <definedName name="Z_EC3BDFDA_32DB_46B4_9DB8_447FB9651E99_.wvu.FilterData" localSheetId="2" hidden="1">#REF!</definedName>
    <definedName name="Z_EC3BDFDA_32DB_46B4_9DB8_447FB9651E99_.wvu.FilterData" hidden="1">#REF!</definedName>
    <definedName name="Z_EC4F6377_AAD0_4069_A279_D8B03C26D416_.wvu.FilterData" localSheetId="0" hidden="1">свод!$A$19:$M$24</definedName>
    <definedName name="Z_EC55BAC8_368C_4093_B1B6_2430804898DD_.wvu.FilterData" localSheetId="0" hidden="1">свод!$B$19:$E$24</definedName>
    <definedName name="Z_EC5E8C0C_B4C9_4298_95C8_F9986B43AFA6_.wvu.FilterData" localSheetId="0" hidden="1">свод!#REF!</definedName>
    <definedName name="Z_EC6D83EA_98EF_4F23_A441_7B9F449EEBF7_.wvu.FilterData" localSheetId="0" hidden="1">свод!$B$19:$E$24</definedName>
    <definedName name="Z_EC73F126_448D_4348_A573_3BC24AC8795A_.wvu.FilterData" localSheetId="2" hidden="1">#REF!</definedName>
    <definedName name="Z_EC73F126_448D_4348_A573_3BC24AC8795A_.wvu.FilterData" hidden="1">#REF!</definedName>
    <definedName name="Z_EC8DFB52_AC6D_42DE_A96B_5A3E0106E787_.wvu.FilterData" localSheetId="0" hidden="1">свод!$B$19:$E$24</definedName>
    <definedName name="Z_ECB22FB4_0DFA_4C5A_A0DA_6D659D6358CB_.wvu.FilterData" localSheetId="0" hidden="1">свод!$A$19:$E$24</definedName>
    <definedName name="Z_ECC86A63_E103_4924_8DC1_6CAB17643FE2_.wvu.FilterData" localSheetId="0" hidden="1">свод!#REF!</definedName>
    <definedName name="Z_ECCBFD17_1B5B_40BD_B9ED_ACDF28505D98_.wvu.FilterData" localSheetId="0" hidden="1">свод!$B$15:$E$24</definedName>
    <definedName name="Z_ECD44F80_E580_49B3_A14F_6DA5072E7B6C_.wvu.FilterData" localSheetId="0" hidden="1">свод!#REF!</definedName>
    <definedName name="Z_ED08DD5E_4079_4A85_BDDD_E8F263A1C2B4_.wvu.FilterData" localSheetId="0" hidden="1">свод!$B$24:$E$24</definedName>
    <definedName name="Z_ED1D96E3_18F1_4F38_A4C9_5A4F5432D834_.wvu.FilterData" localSheetId="0" hidden="1">свод!$A$19:$E$24</definedName>
    <definedName name="Z_ED778760_F5B5_45F5_82A9_9C3BC3BCCB4F_.wvu.FilterData" localSheetId="0" hidden="1">свод!$B$19:$E$24</definedName>
    <definedName name="Z_ED89B134_578A_4145_9ACA_9BFF065FC68C_.wvu.FilterData" localSheetId="0" hidden="1">свод!$B$24:$E$24</definedName>
    <definedName name="Z_EDAFCE7B_D519_4C64_860B_15D3C33603F4_.wvu.FilterData" localSheetId="0" hidden="1">свод!$B$19:$E$24</definedName>
    <definedName name="Z_EE0C186C_335E_4283_B077_C043AF067ED7_.wvu.FilterData" localSheetId="0" hidden="1">свод!$B$19:$E$24</definedName>
    <definedName name="Z_EE2FF224_EB99_4F66_89A5_BA724EA24427_.wvu.FilterData" localSheetId="2" hidden="1">#REF!</definedName>
    <definedName name="Z_EE2FF224_EB99_4F66_89A5_BA724EA24427_.wvu.FilterData" hidden="1">#REF!</definedName>
    <definedName name="Z_EE3C3258_2D24_4F12_A535_F66C4BCBAEF6_.wvu.FilterData" localSheetId="0" hidden="1">свод!$A$19:$M$24</definedName>
    <definedName name="Z_EE59C669_DD06_4D54_A54F_AB6454CED5F7_.wvu.FilterData" localSheetId="2" hidden="1">#REF!</definedName>
    <definedName name="Z_EE59C669_DD06_4D54_A54F_AB6454CED5F7_.wvu.FilterData" hidden="1">#REF!</definedName>
    <definedName name="Z_EE8AD2B6_24AA_4DB6_8E0D_3105781C5ABF_.wvu.FilterData" localSheetId="0" hidden="1">свод!$B$24:$E$24</definedName>
    <definedName name="Z_EEA3E88A_1DCD_4873_AE66_1E3EB882FD1A_.wvu.FilterData" localSheetId="0" hidden="1">свод!#REF!</definedName>
    <definedName name="Z_EEB39A19_0FC3_44FD_AFD3_08049C71CA5C_.wvu.FilterData" localSheetId="2" hidden="1">#REF!</definedName>
    <definedName name="Z_EEB39A19_0FC3_44FD_AFD3_08049C71CA5C_.wvu.FilterData" hidden="1">#REF!</definedName>
    <definedName name="Z_EEEA22EA_AC0F_45D3_9CE2_B3E40C44F133_.wvu.FilterData" localSheetId="0" hidden="1">свод!#REF!</definedName>
    <definedName name="Z_EF0F7889_2C1E_4238_8B7B_8D0D4B99295B_.wvu.FilterData" hidden="1">#REF!</definedName>
    <definedName name="Z_EF23B088_0419_4D33_B82E_E682C0FBCF68_.wvu.FilterData" localSheetId="0" hidden="1">свод!$A$19:$M$24</definedName>
    <definedName name="Z_EF2A3534_A63B_4558_BB4D_8BBBB73FEE53_.wvu.FilterData" localSheetId="0" hidden="1">свод!$A$19:$M$24</definedName>
    <definedName name="Z_EF57C257_4CB4_400E_AB79_1C13D9D20E2B_.wvu.FilterData" localSheetId="0" hidden="1">свод!$A$19:$M$24</definedName>
    <definedName name="Z_EF6CD446_AA5F_4424_BE18_7645A73FD5A4_.wvu.FilterData" localSheetId="0" hidden="1">свод!$B$19:$E$24</definedName>
    <definedName name="Z_EF75223C_2FDC_4E38_ACD5_25EB91BAF8B5_.wvu.FilterData" localSheetId="0" hidden="1">свод!#REF!</definedName>
    <definedName name="Z_EF76A3B7_61B6_4599_964F_E73D38FC709F_.wvu.FilterData" localSheetId="0" hidden="1">свод!$B$19:$E$24</definedName>
    <definedName name="Z_EF7E2E42_F0E7_4182_8283_BE8A48103E4D_.wvu.FilterData" localSheetId="0" hidden="1">свод!#REF!</definedName>
    <definedName name="Z_EF7E6AFF_F35E_4C47_81C8_AB5986F7784C_.wvu.FilterData" localSheetId="0" hidden="1">свод!$A$19:$M$24</definedName>
    <definedName name="Z_EF83D50F_503F_42A9_A81A_79ED3B00B3EC_.wvu.FilterData" localSheetId="0" hidden="1">свод!#REF!</definedName>
    <definedName name="Z_EFB1C9FE_B103_43EF_B667_AF6B759BD43D_.wvu.FilterData" localSheetId="0" hidden="1">свод!$A$19:$M$24</definedName>
    <definedName name="Z_EFBBA5CA_CDB1_4886_A1FE_3B97C653225C_.wvu.FilterData" localSheetId="0" hidden="1">свод!$B$19:$E$24</definedName>
    <definedName name="Z_EFD07C9D_F5D5_451E_ADB3_B75F05A074A3_.wvu.FilterData" localSheetId="0" hidden="1">свод!$B$19:$E$24</definedName>
    <definedName name="Z_EFD10BEB_AB8C_4477_B557_C6A915CC9BD7_.wvu.FilterData" localSheetId="0" hidden="1">свод!$B$19:$E$24</definedName>
    <definedName name="Z_EFD3761A_0689_479A_AAAF_59E3687D725C_.wvu.FilterData" localSheetId="0" hidden="1">свод!$B$19:$E$24</definedName>
    <definedName name="Z_EFF3173B_0BEF_439D_B0C3_EF7D7759DF69_.wvu.FilterData" localSheetId="0" hidden="1">свод!$B$24:$E$24</definedName>
    <definedName name="Z_F01E5CB1_E391_4CF3_986C_04CE48C7A9BB_.wvu.FilterData" localSheetId="0" hidden="1">свод!#REF!</definedName>
    <definedName name="Z_F0573C18_2BDB_49A7_AD8D_1D814EE70CD8_.wvu.FilterData" localSheetId="0" hidden="1">свод!#REF!</definedName>
    <definedName name="Z_F05A0F3F_FE80_46B2_9B1A_7C4ECD65405C_.wvu.FilterData" localSheetId="0" hidden="1">свод!$B$24:$E$24</definedName>
    <definedName name="Z_F073AEEE_B744_4495_A185_85044D333C49_.wvu.FilterData" localSheetId="0" hidden="1">свод!#REF!</definedName>
    <definedName name="Z_F0A02D7A_C494_4EE8_8087_C8EE5F33C42B_.wvu.FilterData" localSheetId="0" hidden="1">свод!$B$19:$E$24</definedName>
    <definedName name="Z_F0BEE053_CC9E_4B75_A7ED_8354A3C87E6D_.wvu.FilterData" localSheetId="2" hidden="1">#REF!</definedName>
    <definedName name="Z_F0BEE053_CC9E_4B75_A7ED_8354A3C87E6D_.wvu.FilterData" hidden="1">#REF!</definedName>
    <definedName name="Z_F0CD47EC_BE17_4640_B04B_D47DFBD0177D_.wvu.FilterData" localSheetId="0" hidden="1">свод!#REF!</definedName>
    <definedName name="Z_F0D16534_9AC1_47F3_BE58_8A88C1E1FEEF_.wvu.FilterData" localSheetId="0" hidden="1">свод!$B$19:$E$24</definedName>
    <definedName name="Z_F0EA183C_3466_43BC_9A5C_0EDDA35E45BE_.wvu.FilterData" localSheetId="0" hidden="1">свод!$B$19:$E$24</definedName>
    <definedName name="Z_F123F802_C769_4FA9_A424_522148F48A20_.wvu.FilterData" localSheetId="0" hidden="1">свод!$A$19:$E$24</definedName>
    <definedName name="Z_F12F48EF_79EC_4F2E_A7C0_4F38C836C1FF_.wvu.FilterData" localSheetId="0" hidden="1">свод!$B$24:$E$24</definedName>
    <definedName name="Z_F14382D0_EEA2_49A9_AB78_74AE1DDE7058_.wvu.FilterData" localSheetId="0" hidden="1">свод!#REF!</definedName>
    <definedName name="Z_F158BF95_35C5_4EF2_BA67_C3B182D3BCB8_.wvu.FilterData" localSheetId="0" hidden="1">свод!$B$24:$E$24</definedName>
    <definedName name="Z_F17551C9_7BFB_4D23_A05F_682CD5D34B0B_.wvu.FilterData" localSheetId="0" hidden="1">свод!$B$19:$E$24</definedName>
    <definedName name="Z_F1763C82_6D53_4E59_B1FD_6E1B32681758_.wvu.FilterData" localSheetId="2" hidden="1">#REF!</definedName>
    <definedName name="Z_F1763C82_6D53_4E59_B1FD_6E1B32681758_.wvu.FilterData" hidden="1">#REF!</definedName>
    <definedName name="Z_F195EB87_BE42_4972_A0E7_7290BD0E4BD0_.wvu.FilterData" localSheetId="0" hidden="1">свод!$B$19:$E$24</definedName>
    <definedName name="Z_F1C1180E_F6F2_40D2_AA74_2317A922CF11_.wvu.FilterData" localSheetId="0" hidden="1">свод!$A$19:$M$24</definedName>
    <definedName name="Z_F1D54094_B242_4221_B1C1_AA9CA62CF592_.wvu.FilterData" localSheetId="0" hidden="1">свод!$B$24:$E$24</definedName>
    <definedName name="Z_F2091873_10D4_489F_B19B_F2EFD09E7524_.wvu.FilterData" localSheetId="2" hidden="1">#REF!</definedName>
    <definedName name="Z_F2091873_10D4_489F_B19B_F2EFD09E7524_.wvu.FilterData" hidden="1">#REF!</definedName>
    <definedName name="Z_F233831C_C089_4528_ABBE_FBE838A2749B_.wvu.FilterData" localSheetId="0" hidden="1">свод!#REF!</definedName>
    <definedName name="Z_F23534C1_CC5D_4869_9601_17C8E9735C4B_.wvu.FilterData" localSheetId="0" hidden="1">свод!$B$24:$E$24</definedName>
    <definedName name="Z_F24E9B6E_0070_43D6_9BBF_357528FBCA82_.wvu.FilterData" localSheetId="0" hidden="1">свод!#REF!</definedName>
    <definedName name="Z_F26C80ED_D24B_4103_AA69_E28D089C0A23_.wvu.FilterData" localSheetId="0" hidden="1">свод!$B$19:$E$24</definedName>
    <definedName name="Z_F28B4D0D_6E7A_4C1B_8FFA_3FB6DE2C8458_.wvu.FilterData" localSheetId="0" hidden="1">свод!$B$24:$E$24</definedName>
    <definedName name="Z_F2A2D5F0_9D47_4975_8F9A_EED33AAAA6FB_.wvu.FilterData" localSheetId="0" hidden="1">свод!$B$24:$E$24</definedName>
    <definedName name="Z_F2B24786_59F4_47F8_9EF4_A9C62A55FD6D_.wvu.FilterData" localSheetId="0" hidden="1">свод!$A$19:$M$24</definedName>
    <definedName name="Z_F2F02897_3725_4569_8F86_221C3C7DBB6D_.wvu.FilterData" localSheetId="0" hidden="1">свод!$B$24:$E$24</definedName>
    <definedName name="Z_F30CFFF9_9F07_4092_890A_5E276F8AC93F_.wvu.FilterData" localSheetId="0" hidden="1">свод!$B$19:$E$24</definedName>
    <definedName name="Z_F3416863_9622_46E4_976E_5B53437F060C_.wvu.FilterData" localSheetId="0" hidden="1">свод!$A$19:$M$24</definedName>
    <definedName name="Z_F34DA55D_EE83_444E_8116_5ABAE6C32883_.wvu.FilterData" localSheetId="0" hidden="1">свод!$A$19:$M$24</definedName>
    <definedName name="Z_F357DBC9_906F_4163_9B12_AB71ADF80781_.wvu.FilterData" localSheetId="0" hidden="1">свод!$A$19:$M$24</definedName>
    <definedName name="Z_F35BBA14_C940_4E05_8D2F_8EF2382BD8E9_.wvu.FilterData" localSheetId="2" hidden="1">#REF!</definedName>
    <definedName name="Z_F35BBA14_C940_4E05_8D2F_8EF2382BD8E9_.wvu.FilterData" hidden="1">#REF!</definedName>
    <definedName name="Z_F38ADE6B_5F9D_4228_9482_A9DAB260BB54_.wvu.FilterData" localSheetId="0" hidden="1">свод!$A$19:$E$24</definedName>
    <definedName name="Z_F3B74181_CF60_46D8_BB80_210121822CAA_.wvu.FilterData" localSheetId="0" hidden="1">свод!#REF!</definedName>
    <definedName name="Z_F3C1483A_FBA6_4DF6_9BA7_7B26DC7C1C98_.wvu.FilterData" localSheetId="0" hidden="1">свод!$B$19:$E$24</definedName>
    <definedName name="Z_F3D85997_488C_4BFE_8DD1_2159B08B544E_.wvu.FilterData" localSheetId="0" hidden="1">свод!#REF!</definedName>
    <definedName name="Z_F3E42AE7_3D83_4107_8BB6_55877E493696_.wvu.FilterData" localSheetId="0" hidden="1">свод!$A$19:$M$24</definedName>
    <definedName name="Z_F3F00874_82C3_4007_991D_827430757785_.wvu.FilterData" localSheetId="0" hidden="1">свод!$B$19:$E$24</definedName>
    <definedName name="Z_F421B45A_00E4_455F_A99B_5653D008B01A_.wvu.FilterData" localSheetId="0" hidden="1">свод!#REF!</definedName>
    <definedName name="Z_F4386948_E102_48AE_A0A2_D1015DE9D799_.wvu.FilterData" localSheetId="0" hidden="1">свод!$A$19:$E$24</definedName>
    <definedName name="Z_F4549A0A_F025_4024_BEAF_0F6485502A03_.wvu.FilterData" localSheetId="0" hidden="1">свод!#REF!</definedName>
    <definedName name="Z_F45EE31C_8408_4131_A2C0_466B7AC17FDD_.wvu.FilterData" localSheetId="0" hidden="1">свод!$B$19:$E$24</definedName>
    <definedName name="Z_F48404C0_0F15_4DF7_8C76_BF406AC9373F_.wvu.FilterData" localSheetId="0" hidden="1">свод!$B$19:$E$24</definedName>
    <definedName name="Z_F4876362_2EBD_4729_A764_C5B7C54D4A8F_.wvu.FilterData" localSheetId="0" hidden="1">свод!$B$24:$E$24</definedName>
    <definedName name="Z_F48FCB57_75C4_423F_8478_E7F8E0233DE0_.wvu.FilterData" localSheetId="0" hidden="1">свод!$B$19:$E$24</definedName>
    <definedName name="Z_F495E736_6A1D_4F3E_935B_9C18670FF8FA_.wvu.FilterData" localSheetId="0" hidden="1">свод!$A$19:$E$24</definedName>
    <definedName name="Z_F4A4DED5_058F_425B_875E_ADD5889BCE7C_.wvu.FilterData" localSheetId="0" hidden="1">свод!#REF!</definedName>
    <definedName name="Z_F4BE5DF1_FC55_40DB_90F7_D8B1804C6519_.wvu.FilterData" localSheetId="0" hidden="1">свод!$A$19:$E$24</definedName>
    <definedName name="Z_F4D284B5_7362_4B51_A4E4_737D224E23D9_.wvu.FilterData" localSheetId="0" hidden="1">свод!$B$19:$E$24</definedName>
    <definedName name="Z_F4D6E1F8_BC6A_4B8D_9DC1_308B3A381E16_.wvu.FilterData" localSheetId="0" hidden="1">свод!#REF!</definedName>
    <definedName name="Z_F531CDFE_CF9B_49BA_BEFA_C0163639812B_.wvu.FilterData" localSheetId="0" hidden="1">свод!#REF!</definedName>
    <definedName name="Z_F55522A5_C750_47EE_8253_9C2E8DD082DD_.wvu.FilterData" localSheetId="0" hidden="1">свод!#REF!</definedName>
    <definedName name="Z_F58E3174_4C4E_4138_A170_0B7EC8FC9C04_.wvu.FilterData" localSheetId="0" hidden="1">свод!$B$24:$E$24</definedName>
    <definedName name="Z_F5C78A00_FAC4_4A35_BEDB_209558E7CF91_.wvu.FilterData" localSheetId="0" hidden="1">свод!$B$19:$E$24</definedName>
    <definedName name="Z_F60E6E39_BDFC_4F49_B752_67577E698E34_.wvu.FilterData" localSheetId="0" hidden="1">свод!#REF!</definedName>
    <definedName name="Z_F61F2E95_3943_46EE_99DD_62722460EDF6_.wvu.FilterData" localSheetId="0" hidden="1">свод!$B$24:$E$24</definedName>
    <definedName name="Z_F676D7B0_9571_45A7_BDB8_0D5C99853764_.wvu.FilterData" localSheetId="0" hidden="1">свод!$A$19:$M$24</definedName>
    <definedName name="Z_F6A8A1D4_2E27_4066_BF73_DF05C2A1BE54_.wvu.FilterData" localSheetId="2" hidden="1">#REF!</definedName>
    <definedName name="Z_F6A8A1D4_2E27_4066_BF73_DF05C2A1BE54_.wvu.FilterData" hidden="1">#REF!</definedName>
    <definedName name="Z_F6B94893_6032_49AA_90B6_41E9C2CCF65F_.wvu.FilterData" localSheetId="0" hidden="1">свод!#REF!</definedName>
    <definedName name="Z_F6BEFEFE_D5F8_444B_B1CB_D6DA5ADB390F_.wvu.FilterData" localSheetId="0" hidden="1">свод!$B$15:$E$24</definedName>
    <definedName name="Z_F6D90171_3A31_4EFD_814B_E7231FA70639_.wvu.FilterData" localSheetId="0" hidden="1">свод!$B$19:$E$24</definedName>
    <definedName name="Z_F6DB0222_831F_4699_B2CE_E94480FD87A6_.wvu.FilterData" localSheetId="0" hidden="1">свод!$B$19:$E$24</definedName>
    <definedName name="Z_F6F24418_B5CA_49E4_B609_D9D45FD6B455_.wvu.FilterData" localSheetId="0" hidden="1">свод!$B$19:$E$24</definedName>
    <definedName name="Z_F6F91436_DB8C_43B9_9601_ADA87F20DA85_.wvu.FilterData" localSheetId="2" hidden="1">#REF!</definedName>
    <definedName name="Z_F6F91436_DB8C_43B9_9601_ADA87F20DA85_.wvu.FilterData" hidden="1">#REF!</definedName>
    <definedName name="Z_F71A0B01_A8F4_4B95_BD4F_D331BFD02657_.wvu.FilterData" localSheetId="0" hidden="1">свод!$B$19:$E$24</definedName>
    <definedName name="Z_F733EB99_D299_494F_B481_AF447367B845_.wvu.FilterData" localSheetId="0" hidden="1">свод!$B$19:$E$24</definedName>
    <definedName name="Z_F7374B98_3F8D_419D_85C9_59E47ACAB5AB_.wvu.FilterData" localSheetId="0" hidden="1">свод!$A$19:$M$24</definedName>
    <definedName name="Z_F7584D0D_1BDA_4BED_BC58_3040B12EF9B8_.wvu.FilterData" localSheetId="0" hidden="1">свод!$B$19:$E$24</definedName>
    <definedName name="Z_F75EEB99_ABAA_4102_B2DE_D2D86717F763_.wvu.FilterData" localSheetId="0" hidden="1">свод!#REF!</definedName>
    <definedName name="Z_F76AB1B5_443B_4C2D_AF5F_F23FE71474E4_.wvu.FilterData" localSheetId="0" hidden="1">свод!$A$19:$M$24</definedName>
    <definedName name="Z_F78D117A_C60A_42DC_927C_02A53AFBED45_.wvu.FilterData" localSheetId="0" hidden="1">свод!$B$19:$E$24</definedName>
    <definedName name="Z_F78F62B3_EB11_4320_9C66_8D1D3CF3C04D_.wvu.FilterData" localSheetId="0" hidden="1">свод!$A$19:$E$24</definedName>
    <definedName name="Z_F7A8B1A4_7E79_4BCB_8770_E2CCCAE62557_.wvu.FilterData" localSheetId="0" hidden="1">свод!$B$19:$E$24</definedName>
    <definedName name="Z_F7FE2680_BA34_42BA_AB80_FC076C484FE5_.wvu.FilterData" localSheetId="0" hidden="1">свод!#REF!</definedName>
    <definedName name="Z_F82ADB10_2594_4B88_9ED0_D6761C7FC65D_.wvu.FilterData" localSheetId="0" hidden="1">свод!#REF!</definedName>
    <definedName name="Z_F84130CB_4A9F_4059_92F6_4924FCAEF7EE_.wvu.FilterData" localSheetId="0" hidden="1">свод!#REF!</definedName>
    <definedName name="Z_F8562081_9125_4D5E_B5E2_796EA185C02B_.wvu.FilterData" localSheetId="0" hidden="1">свод!$B$19:$E$24</definedName>
    <definedName name="Z_F87B9B6B_91DB_4B49_B882_1FB567564FEE_.wvu.FilterData" localSheetId="0" hidden="1">свод!$A$19:$M$24</definedName>
    <definedName name="Z_F88940D7_4E12_41E3_9FA6_18FFA63A682C_.wvu.FilterData" localSheetId="0" hidden="1">свод!$B$24:$E$24</definedName>
    <definedName name="Z_F88A79DB_77E6_4B95_B498_6A7F8EA51E10_.wvu.FilterData" localSheetId="0" hidden="1">свод!$A$19:$E$24</definedName>
    <definedName name="Z_F89075FA_4A33_4297_9C19_60495A6FCF02_.wvu.FilterData" localSheetId="0" hidden="1">свод!$B$19:$E$24</definedName>
    <definedName name="Z_F89EF4FD_BB15_41C5_A36F_B0FA9B847DA5_.wvu.FilterData" localSheetId="0" hidden="1">свод!#REF!</definedName>
    <definedName name="Z_F8B89E66_188B_4299_8A89_50E12AC39E4E_.wvu.FilterData" localSheetId="0" hidden="1">свод!#REF!</definedName>
    <definedName name="Z_F8C4F852_4C01_4E53_A69B_D97687EA9B58_.wvu.FilterData" localSheetId="0" hidden="1">свод!$A$19:$M$24</definedName>
    <definedName name="Z_F8DC4C4B_4981_4225_BF76_C64C2DE6EB7F_.wvu.FilterData" localSheetId="0" hidden="1">свод!$B$19:$E$24</definedName>
    <definedName name="Z_F93F1D40_A899_47D5_AA9B_387EE1632DAD_.wvu.FilterData" localSheetId="0" hidden="1">свод!#REF!</definedName>
    <definedName name="Z_F95AF655_A709_401F_B6A8_8969E4E3D7C5_.wvu.FilterData" localSheetId="0" hidden="1">свод!$B$19:$E$24</definedName>
    <definedName name="Z_F9701EDF_949F_458B_B905_C5486875B5DD_.wvu.FilterData" localSheetId="0" hidden="1">свод!$B$19:$E$24</definedName>
    <definedName name="Z_F97EA05D_A90E_46C0_9193_16BB5EEB660F_.wvu.Cols" localSheetId="0" hidden="1">свод!#REF!,свод!#REF!,свод!#REF!,свод!#REF!</definedName>
    <definedName name="Z_F97EA05D_A90E_46C0_9193_16BB5EEB660F_.wvu.FilterData" localSheetId="0" hidden="1">свод!$A$19:$M$24</definedName>
    <definedName name="Z_F97EA05D_A90E_46C0_9193_16BB5EEB660F_.wvu.PrintArea" localSheetId="0" hidden="1">свод!$A$1:$M$24</definedName>
    <definedName name="Z_F9B96D1D_6BE3_416A_9CE5_BFCC0E8C56CD_.wvu.FilterData" localSheetId="0" hidden="1">свод!$B$24:$E$24</definedName>
    <definedName name="Z_F9BA5E0A_14D6_4CDF_B8E9_8E52C9163A23_.wvu.FilterData" localSheetId="0" hidden="1">свод!$B$19:$E$24</definedName>
    <definedName name="Z_F9C2352A_4BC3_4A2D_8BE3_33E3AD97933A_.wvu.FilterData" localSheetId="0" hidden="1">свод!#REF!</definedName>
    <definedName name="Z_F9D02E63_C777_44A0_A196_03E87998272B_.wvu.FilterData" localSheetId="0" hidden="1">свод!$B$19:$E$24</definedName>
    <definedName name="Z_F9D42F6D_FBB8_4347_9609_09FB930659C7_.wvu.FilterData" localSheetId="2" hidden="1">#REF!</definedName>
    <definedName name="Z_F9D42F6D_FBB8_4347_9609_09FB930659C7_.wvu.FilterData" hidden="1">#REF!</definedName>
    <definedName name="Z_F9F04BE9_E2F3_4926_9869_97C895CFBA36_.wvu.FilterData" localSheetId="0" hidden="1">свод!$B$19:$E$24</definedName>
    <definedName name="Z_FA249B36_5B5A_4A16_9895_DFF5A4371322_.wvu.FilterData" localSheetId="2" hidden="1">#REF!</definedName>
    <definedName name="Z_FA249B36_5B5A_4A16_9895_DFF5A4371322_.wvu.FilterData" hidden="1">#REF!</definedName>
    <definedName name="Z_FA2BA62A_D02C_47A4_B101_F560E4F5A890_.wvu.FilterData" localSheetId="2" hidden="1">#REF!</definedName>
    <definedName name="Z_FA2BA62A_D02C_47A4_B101_F560E4F5A890_.wvu.FilterData" hidden="1">#REF!</definedName>
    <definedName name="Z_FAC553A6_A82C_4427_8347_AD9E77FDCC22_.wvu.FilterData" localSheetId="0" hidden="1">свод!$B$19:$E$24</definedName>
    <definedName name="Z_FAD80EB2_6D26_4594_8B20_587492C652DC_.wvu.FilterData" localSheetId="0" hidden="1">свод!$B$19:$E$24</definedName>
    <definedName name="Z_FAE2F684_3BFD_4D9A_A781_817E0C770D03_.wvu.FilterData" localSheetId="2" hidden="1">#REF!</definedName>
    <definedName name="Z_FAE2F684_3BFD_4D9A_A781_817E0C770D03_.wvu.FilterData" hidden="1">#REF!</definedName>
    <definedName name="Z_FAF7C974_EFE0_4F8B_9467_5B2591765876_.wvu.FilterData" localSheetId="0" hidden="1">свод!#REF!</definedName>
    <definedName name="Z_FB1E4291_4136_4038_91D6_64A235FC699D_.wvu.FilterData" localSheetId="0" hidden="1">свод!#REF!</definedName>
    <definedName name="Z_FB4448F0_70E4_41F6_9503_1E5C1D002562_.wvu.FilterData" localSheetId="0" hidden="1">свод!$B$24:$E$24</definedName>
    <definedName name="Z_FB4DC09B_2939_4303_BE5F_7A353FD7CA56_.wvu.FilterData" localSheetId="2" hidden="1">#REF!</definedName>
    <definedName name="Z_FB4DC09B_2939_4303_BE5F_7A353FD7CA56_.wvu.FilterData" hidden="1">#REF!</definedName>
    <definedName name="Z_FBD96496_F6C8_40D0_A81A_8C994C843B54_.wvu.FilterData" localSheetId="0" hidden="1">свод!#REF!</definedName>
    <definedName name="Z_FC037F91_3207_4361_A7FA_85447647F095_.wvu.FilterData" localSheetId="0" hidden="1">свод!#REF!</definedName>
    <definedName name="Z_FC067991_A757_4594_BCFC_8904AD576A76_.wvu.Cols" localSheetId="0" hidden="1">свод!$A:$A,свод!$D:$D,свод!#REF!,свод!$F:$I</definedName>
    <definedName name="Z_FC067991_A757_4594_BCFC_8904AD576A76_.wvu.FilterData" localSheetId="0" hidden="1">свод!$A$19:$M$24</definedName>
    <definedName name="Z_FC067991_A757_4594_BCFC_8904AD576A76_.wvu.PrintArea" localSheetId="0" hidden="1">свод!$A$1:$M$24</definedName>
    <definedName name="Z_FC067991_A757_4594_BCFC_8904AD576A76_.wvu.PrintTitles" localSheetId="0" hidden="1">свод!$15:$18</definedName>
    <definedName name="Z_FC067991_A757_4594_BCFC_8904AD576A76_.wvu.Rows" localSheetId="0" hidden="1">свод!$1:$14</definedName>
    <definedName name="Z_FC345400_14F4_4238_9981_0AA03C561CB7_.wvu.FilterData" localSheetId="0" hidden="1">свод!$B$19:$E$24</definedName>
    <definedName name="Z_FC5D864A_F3DD_4D2D_8B7A_A545EECAFC4B_.wvu.FilterData" localSheetId="0" hidden="1">свод!$A$19:$E$24</definedName>
    <definedName name="Z_FC82E7AC_6E70_42E3_B4A1_B1E7FA3BBE19_.wvu.FilterData" localSheetId="0" hidden="1">свод!$A$19:$E$24</definedName>
    <definedName name="Z_FC9CF16E_BEA8_4504_A859_31EE9F2E1949_.wvu.FilterData" localSheetId="0" hidden="1">свод!#REF!</definedName>
    <definedName name="Z_FCB3E53B_C2F7_49F2_AE17_6C54C57B7E7A_.wvu.FilterData" localSheetId="0" hidden="1">свод!$A$19:$M$24</definedName>
    <definedName name="Z_FCB60589_7C18_42D3_9544_31EE030EB1B9_.wvu.FilterData" localSheetId="0" hidden="1">свод!$B$19:$E$24</definedName>
    <definedName name="Z_FCDA9C48_BD6D_418B_A845_6DCE96D2AA4F_.wvu.FilterData" localSheetId="0" hidden="1">свод!$B$19:$E$24</definedName>
    <definedName name="Z_FCE0364E_7EEC_48A5_BE31_C238E15FBA9D_.wvu.FilterData" localSheetId="0" hidden="1">свод!$A$19:$E$24</definedName>
    <definedName name="Z_FCFEC169_E24B_4A82_8D73_6D17F7B1D829_.wvu.FilterData" localSheetId="0" hidden="1">свод!#REF!</definedName>
    <definedName name="Z_FD2DA2E7_E386_4272_A341_DC701C8C0ABE_.wvu.FilterData" localSheetId="0" hidden="1">свод!$B$19:$E$24</definedName>
    <definedName name="Z_FD3A5859_D911_472D_A9DF_65C436624CB0_.wvu.FilterData" localSheetId="0" hidden="1">свод!$A$19:$E$24</definedName>
    <definedName name="Z_FD4CDD01_5843_4D8A_92D3_836A3514D900_.wvu.FilterData" localSheetId="0" hidden="1">свод!$A$19:$M$24</definedName>
    <definedName name="Z_FDB0D413_B155_461C_8F99_9EE393A01A2B_.wvu.FilterData" localSheetId="0" hidden="1">свод!$B$19:$E$24</definedName>
    <definedName name="Z_FDBA443F_7EAA_4510_A904_022AF581EC3C_.wvu.FilterData" localSheetId="0" hidden="1">свод!$B$19:$E$24</definedName>
    <definedName name="Z_FDD344A7_B325_49DC_B090_15C58666006B_.wvu.FilterData" localSheetId="0" hidden="1">свод!#REF!</definedName>
    <definedName name="Z_FDE71654_AA86_4E1F_B543_2E9A7CC8D69A_.wvu.FilterData" localSheetId="0" hidden="1">свод!#REF!</definedName>
    <definedName name="Z_FDE843DF_9D83_4465_B8E2_CA22DDF4F975_.wvu.FilterData" localSheetId="0" hidden="1">свод!$B$19:$E$24</definedName>
    <definedName name="Z_FE09CCDD_CC37_4461_8F3F_C0E31BEAC15A_.wvu.FilterData" localSheetId="0" hidden="1">свод!$B$15:$E$24</definedName>
    <definedName name="Z_FE1216E7_2DDC_415E_81F7_E8C76C04EA85_.wvu.FilterData" localSheetId="0" hidden="1">свод!#REF!</definedName>
    <definedName name="Z_FE1EBCCB_1BF9_4EB0_99E1_849D3A951936_.wvu.FilterData" localSheetId="0" hidden="1">свод!$B$19:$E$24</definedName>
    <definedName name="Z_FE316A40_D953_4FE3_B31B_8D3DC037A004_.wvu.FilterData" localSheetId="0" hidden="1">свод!$B$24:$E$24</definedName>
    <definedName name="Z_FE429899_3B4B_4A41_9BEA_44B84AAE40A0_.wvu.FilterData" localSheetId="0" hidden="1">свод!$E$19:$E$24</definedName>
    <definedName name="Z_FE49E471_F413_41BC_963A_4133B4D195A9_.wvu.FilterData" localSheetId="0" hidden="1">свод!#REF!</definedName>
    <definedName name="Z_FE811481_6139_4386_A2A3_53371CAD1DAE_.wvu.FilterData" localSheetId="0" hidden="1">свод!#REF!</definedName>
    <definedName name="Z_FE8BD518_1257_4269_9333_82C2677CAB77_.wvu.FilterData" localSheetId="0" hidden="1">свод!#REF!</definedName>
    <definedName name="Z_FE8D9F48_B684_46DB_A44A_28B3976274D5_.wvu.FilterData" localSheetId="0" hidden="1">свод!$B$19:$E$24</definedName>
    <definedName name="Z_FE91E8DA_1017_4CBC_AA5E_26CB5F0FC9EA_.wvu.FilterData" localSheetId="2" hidden="1">#REF!</definedName>
    <definedName name="Z_FE91E8DA_1017_4CBC_AA5E_26CB5F0FC9EA_.wvu.FilterData" hidden="1">#REF!</definedName>
    <definedName name="Z_FEA9487C_F133_4767_9E95_EB387AE854BA_.wvu.FilterData" localSheetId="0" hidden="1">свод!$A$19:$M$24</definedName>
    <definedName name="Z_FEC78678_1464_4166_9FC6_867AD5962476_.wvu.FilterData" localSheetId="2" hidden="1">#REF!</definedName>
    <definedName name="Z_FEC78678_1464_4166_9FC6_867AD5962476_.wvu.FilterData" hidden="1">#REF!</definedName>
    <definedName name="Z_FEE70DC4_9D8E_44E6_8B3D_06AC7D01787E_.wvu.FilterData" localSheetId="0" hidden="1">свод!$E$19:$E$24</definedName>
    <definedName name="Z_FEF45600_681B_4B53_8220_D96CB91C293D_.wvu.FilterData" localSheetId="0" hidden="1">свод!$B$19:$E$24</definedName>
    <definedName name="Z_FF17DE10_7F9F_4477_A943_F9E6DDC09B3C_.wvu.FilterData" localSheetId="0" hidden="1">свод!#REF!</definedName>
    <definedName name="Z_FF38435B_A83A_4D52_A74A_A6B326262559_.wvu.FilterData" localSheetId="0" hidden="1">свод!#REF!</definedName>
    <definedName name="Z_FF63D5F2_8045_4346_93CD_39728A786E97_.wvu.FilterData" localSheetId="0" hidden="1">свод!$A$19:$M$24</definedName>
    <definedName name="Z_FF7BA5CA_836B_4D88_9922_3C5D242FE72C_.wvu.FilterData" localSheetId="0" hidden="1">свод!$B$15:$E$24</definedName>
    <definedName name="Z_FF8C805A_F36A_4B86_926D_60D2468424E6_.wvu.Cols" localSheetId="0" hidden="1">свод!#REF!,свод!#REF!,свод!#REF!,свод!#REF!,свод!#REF!,свод!#REF!</definedName>
    <definedName name="Z_FF8C805A_F36A_4B86_926D_60D2468424E6_.wvu.FilterData" localSheetId="0" hidden="1">свод!$B$19:$E$24</definedName>
    <definedName name="Z_FF8C805A_F36A_4B86_926D_60D2468424E6_.wvu.Rows" localSheetId="0" hidden="1">свод!#REF!</definedName>
    <definedName name="Z_FFAC7C4B_3333_4168_9CCD_158E8C9C4EBC_.wvu.FilterData" localSheetId="0" hidden="1">свод!$B$15:$E$24</definedName>
    <definedName name="Z_FFB0CE49_39D6_4C3C_B04B_917C5287F8AF_.wvu.FilterData" localSheetId="0" hidden="1">свод!$A$19:$E$24</definedName>
    <definedName name="Z_FFBFAED4_35D9_4FBE_972F_5F121479563F_.wvu.FilterData" localSheetId="0" hidden="1">свод!$B$19:$E$24</definedName>
    <definedName name="Z_FFC1954E_9E0B_464E_903B_701FFC6C5D62_.wvu.FilterData" localSheetId="0" hidden="1">свод!#REF!</definedName>
    <definedName name="Z_FFC4CFDA_2E51_4456_A6DA_0097D827F444_.wvu.FilterData" localSheetId="0" hidden="1">свод!$B$19:$E$24</definedName>
    <definedName name="Z_FFC9D6CC_72E6_4480_8CB0_ACD7A76644AB_.wvu.FilterData" localSheetId="0" hidden="1">свод!#REF!</definedName>
    <definedName name="Z_FFD040E3_1465_4C1E_BFB0_B2FF25E67918_.wvu.FilterData" localSheetId="0" hidden="1">свод!$B$19:$E$24</definedName>
    <definedName name="Z_FFDB1F8C_5A1C_44A5_9250_C5FCF0BBE156_.wvu.FilterData" localSheetId="0" hidden="1">свод!#REF!</definedName>
    <definedName name="Анализ" localSheetId="2">#REF!</definedName>
    <definedName name="Анализ">#REF!</definedName>
    <definedName name="Белоруссия">[5]Destination!$B$52</definedName>
    <definedName name="Белоруссия__Мозырь">[5]Destination!$B$53</definedName>
    <definedName name="Белоруссия__НАФТАН">[5]Destination!$B$54</definedName>
    <definedName name="Белоруссия__прочие">[5]Destination!$B$55</definedName>
    <definedName name="Босния">[5]Destination!$B$17</definedName>
    <definedName name="Бутинге">[5]Destination!$B$10</definedName>
    <definedName name="Бутинге__Броды">[5]Destination!$B$36</definedName>
    <definedName name="Бутинге__комб.">[5]Destination!$B$35</definedName>
    <definedName name="Бутинге__Речица">[5]Destination!$B$37</definedName>
    <definedName name="Венгрия">[5]Destination!$B$13</definedName>
    <definedName name="Венгрия_контракт">[5]Destination!$B$14</definedName>
    <definedName name="Венгрия_спот">[5]Destination!$B$15</definedName>
    <definedName name="Венспилс__Херсон">[5]Destination!$B$48</definedName>
    <definedName name="Вентспилс">[5]Destination!$B$28</definedName>
    <definedName name="Высота1">'[6]исходные данные'!#REF!</definedName>
    <definedName name="Высота2">'[6]исходные данные'!#REF!</definedName>
    <definedName name="Гданьск">[5]Destination!$B$26</definedName>
    <definedName name="Германия">[5]Destination!$B$27</definedName>
    <definedName name="_xlnm.Print_Titles" localSheetId="0">свод!$15:$18</definedName>
    <definedName name="ЗМБ">[5]Destination!$C$84</definedName>
    <definedName name="ИТ">[7]МсН!#REF!</definedName>
    <definedName name="Кавказ">[5]Destination!$B$41</definedName>
    <definedName name="Кавказ__НПЗ">[5]Destination!$B$43</definedName>
    <definedName name="Кавказ__Танкер">[5]Destination!$B$42</definedName>
    <definedName name="Кавказ__Тихорецкая">[5]Destination!$B$44</definedName>
    <definedName name="Китай">[5]Destination!$B$49</definedName>
    <definedName name="Китай__Забайкальск">[5]Destination!$B$51</definedName>
    <definedName name="Китай__Наушки">[5]Destination!$B$50</definedName>
    <definedName name="Код">'[6]исходные данные'!#REF!</definedName>
    <definedName name="Код1">'[6]исходные данные'!#REF!</definedName>
    <definedName name="Литва__МН__контракт">[5]Destination!$B$24</definedName>
    <definedName name="Литва__МН__спот">[5]Destination!$B$25</definedName>
    <definedName name="Литва__МН_Броды">[5]Destination!$B$47</definedName>
    <definedName name="Литва__МН_комб.">[5]Destination!$B$45</definedName>
    <definedName name="Литва__МН_Речица">[5]Destination!$B$46</definedName>
    <definedName name="Литва__МН_труба">[5]Destination!$B$23</definedName>
    <definedName name="Мурманск">[5]Destination!$B$38</definedName>
    <definedName name="Мурманск__НПЗ">[5]Destination!$B$40</definedName>
    <definedName name="Мурманск__НПЗ_Витино">[5]Destination!$B$39</definedName>
    <definedName name="Новороссийск">[5]Destination!$B$9</definedName>
    <definedName name="_xlnm.Print_Area" localSheetId="0">свод!$A$13:$P$25</definedName>
    <definedName name="Объем2" localSheetId="2">'[6]расчетные таблицы'!#REF!</definedName>
    <definedName name="Объем2">'[6]расчетные таблицы'!#REF!</definedName>
    <definedName name="Одесса_НПЗ">[5]Destination!$B$29</definedName>
    <definedName name="Польша">[5]Destination!$B$12</definedName>
    <definedName name="Приморск">[5]Destination!$B$11</definedName>
    <definedName name="Р2323" localSheetId="2">#REF!</definedName>
    <definedName name="Р2323">свод!#REF!</definedName>
    <definedName name="Р643" localSheetId="2">#REF!</definedName>
    <definedName name="Р643">свод!#REF!</definedName>
    <definedName name="Рядность" localSheetId="2">'[6]исходные данные'!#REF!</definedName>
    <definedName name="Рядность">'[6]исходные данные'!#REF!</definedName>
    <definedName name="Сербия">[5]Destination!$B$18</definedName>
    <definedName name="Скорость">'[6]исходные данные'!#REF!</definedName>
    <definedName name="Словакия">[5]Destination!$B$20</definedName>
    <definedName name="Словакия_контракт">[5]Destination!$B$21</definedName>
    <definedName name="Словакия_спот">[5]Destination!$B$22</definedName>
    <definedName name="СНГ">[5]Destination!$C$82</definedName>
    <definedName name="Сторон">[5]Destination!$C$87</definedName>
    <definedName name="Схема">'[6]исходные данные'!#REF!</definedName>
    <definedName name="ТК">[5]Destination!$C$86</definedName>
    <definedName name="ТН">[5]Destination!$C$83</definedName>
    <definedName name="Украина">[5]Destination!$B$56</definedName>
    <definedName name="Украина__Галичина">[5]Destination!$B$57</definedName>
    <definedName name="Украина__прочие">[5]Destination!$B$58</definedName>
    <definedName name="Феодосия__Броды">[5]Destination!$B$33</definedName>
    <definedName name="Феодосия__НПЗ">[5]Destination!$B$31</definedName>
    <definedName name="Феодосия__Тихорецкая">[5]Destination!$B$34</definedName>
    <definedName name="Феодосия__Херсон">[5]Destination!$B$32</definedName>
    <definedName name="Феодоссия">[5]Destination!$B$30</definedName>
    <definedName name="Хорватия">[5]Destination!$B$16</definedName>
    <definedName name="Чехия">[5]Destination!$B$19</definedName>
    <definedName name="Ширина">'[6]исходные данные'!#REF!</definedName>
    <definedName name="Ширина1">'[6]исходные данные'!#REF!</definedName>
    <definedName name="ЮКОС">[5]Destination!$C$85</definedName>
    <definedName name="ЮНГ">[5]Destination!$C$81</definedName>
  </definedNames>
  <calcPr calcId="152511"/>
</workbook>
</file>

<file path=xl/calcChain.xml><?xml version="1.0" encoding="utf-8"?>
<calcChain xmlns="http://schemas.openxmlformats.org/spreadsheetml/2006/main">
  <c r="L21" i="2" l="1"/>
  <c r="J21" i="2"/>
  <c r="H21" i="2"/>
  <c r="F21" i="2"/>
  <c r="D21" i="2"/>
  <c r="F22" i="2" l="1"/>
  <c r="T23" i="2" l="1"/>
  <c r="S23" i="2"/>
  <c r="S22" i="2" l="1"/>
  <c r="S24" i="2" l="1"/>
  <c r="T22" i="2" l="1"/>
  <c r="T24" i="2" l="1"/>
  <c r="S20" i="2" l="1"/>
  <c r="T20" i="2" l="1"/>
  <c r="S19" i="2" l="1"/>
  <c r="S25" i="2" s="1"/>
  <c r="T19" i="2" l="1"/>
  <c r="T25" i="2" s="1"/>
  <c r="L19" i="2" l="1"/>
  <c r="L24" i="2" s="1"/>
  <c r="J19" i="2"/>
  <c r="J24" i="2" s="1"/>
  <c r="H19" i="2"/>
  <c r="F19" i="2"/>
  <c r="F24" i="2" s="1"/>
  <c r="G36" i="1" l="1"/>
  <c r="F36" i="1"/>
  <c r="E36" i="1"/>
  <c r="D36" i="1"/>
  <c r="F15" i="1"/>
  <c r="E15" i="1"/>
  <c r="D15" i="1"/>
  <c r="C15" i="1"/>
  <c r="F19" i="1"/>
  <c r="E19" i="1"/>
  <c r="F18" i="1"/>
  <c r="E18" i="1"/>
  <c r="F17" i="1"/>
  <c r="E17" i="1"/>
  <c r="E16" i="1"/>
  <c r="D19" i="1"/>
  <c r="D18" i="1"/>
  <c r="D17" i="1"/>
  <c r="D16" i="1"/>
  <c r="F16" i="1" s="1"/>
  <c r="F37" i="3" l="1"/>
  <c r="B45" i="1"/>
  <c r="E19" i="2" l="1"/>
  <c r="I19" i="2"/>
  <c r="G19" i="2"/>
  <c r="K19" i="2"/>
  <c r="K24" i="2" s="1"/>
  <c r="M19" i="2"/>
  <c r="M24" i="2" s="1"/>
  <c r="D23" i="2"/>
  <c r="N23" i="2" s="1"/>
  <c r="H22" i="2"/>
  <c r="G22" i="2"/>
  <c r="D22" i="2"/>
  <c r="O20" i="2"/>
  <c r="N20" i="2"/>
  <c r="N19" i="2"/>
  <c r="E22" i="2" l="1"/>
  <c r="D24" i="2"/>
  <c r="I22" i="2"/>
  <c r="I24" i="2" s="1"/>
  <c r="H24" i="2"/>
  <c r="G24" i="2"/>
  <c r="O19" i="2"/>
  <c r="N22" i="2"/>
  <c r="N24" i="2" s="1"/>
  <c r="E23" i="2"/>
  <c r="O23" i="2" s="1"/>
  <c r="E24" i="2" l="1"/>
  <c r="O22" i="2"/>
  <c r="O24" i="2" s="1"/>
  <c r="E23" i="3"/>
  <c r="E22" i="3"/>
  <c r="E21" i="3"/>
  <c r="E20" i="3"/>
  <c r="D38" i="3" s="1"/>
  <c r="E19" i="3"/>
  <c r="E18" i="3"/>
  <c r="E17" i="3"/>
  <c r="C24" i="3"/>
  <c r="E39" i="3" l="1"/>
  <c r="C37" i="3"/>
  <c r="E24" i="3"/>
  <c r="G39" i="1"/>
  <c r="D39" i="1"/>
  <c r="C39" i="1"/>
  <c r="H36" i="1"/>
  <c r="H35" i="1"/>
  <c r="M21" i="2" l="1"/>
  <c r="E21" i="2"/>
  <c r="G21" i="2"/>
  <c r="E21" i="1"/>
  <c r="F38" i="1" s="1"/>
  <c r="E20" i="1"/>
  <c r="E37" i="1" s="1"/>
  <c r="D21" i="1"/>
  <c r="F21" i="1" s="1"/>
  <c r="D20" i="1"/>
  <c r="F20" i="1" s="1"/>
  <c r="E22" i="1" l="1"/>
  <c r="B44" i="1" s="1"/>
  <c r="B46" i="1" s="1"/>
  <c r="F22" i="1"/>
  <c r="H37" i="1"/>
  <c r="E39" i="1"/>
  <c r="H38" i="1"/>
  <c r="F39" i="1"/>
  <c r="K6" i="4"/>
  <c r="I6" i="4"/>
  <c r="J6" i="4" s="1"/>
  <c r="J7" i="4" s="1"/>
  <c r="F6" i="4"/>
  <c r="L6" i="4" s="1"/>
  <c r="N6" i="4" s="1"/>
  <c r="D23" i="3"/>
  <c r="F23" i="3" s="1"/>
  <c r="D22" i="3"/>
  <c r="F22" i="3" s="1"/>
  <c r="D21" i="3"/>
  <c r="F21" i="3" s="1"/>
  <c r="D20" i="3"/>
  <c r="F20" i="3" s="1"/>
  <c r="D19" i="3"/>
  <c r="F19" i="3" s="1"/>
  <c r="D18" i="3"/>
  <c r="F18" i="3" s="1"/>
  <c r="D17" i="3"/>
  <c r="K21" i="2" l="1"/>
  <c r="I21" i="2"/>
  <c r="N21" i="2"/>
  <c r="F17" i="3"/>
  <c r="F24" i="3" s="1"/>
  <c r="D24" i="3"/>
  <c r="H39" i="1"/>
  <c r="H40" i="1" s="1"/>
  <c r="M6" i="4"/>
  <c r="M7" i="4" s="1"/>
  <c r="N7" i="4"/>
  <c r="O6" i="4"/>
  <c r="O7" i="4" s="1"/>
  <c r="G6" i="4"/>
  <c r="G7" i="4" s="1"/>
  <c r="O21" i="2" l="1"/>
</calcChain>
</file>

<file path=xl/comments1.xml><?xml version="1.0" encoding="utf-8"?>
<comments xmlns="http://schemas.openxmlformats.org/spreadsheetml/2006/main">
  <authors>
    <author>Автор</author>
  </authors>
  <commentList>
    <comment ref="D21" authorId="0" shapeId="0">
      <text>
        <r>
          <rPr>
            <b/>
            <sz val="9"/>
            <color indexed="81"/>
            <rFont val="Tahoma"/>
            <family val="2"/>
            <charset val="204"/>
          </rPr>
          <t>Заложено на ПИР 10% от стоимости всего ИП</t>
        </r>
      </text>
    </comment>
  </commentList>
</comments>
</file>

<file path=xl/sharedStrings.xml><?xml version="1.0" encoding="utf-8"?>
<sst xmlns="http://schemas.openxmlformats.org/spreadsheetml/2006/main" count="191" uniqueCount="150">
  <si>
    <t xml:space="preserve">№ </t>
  </si>
  <si>
    <t>п/п</t>
  </si>
  <si>
    <t>Объекты</t>
  </si>
  <si>
    <t>1.</t>
  </si>
  <si>
    <t>2.</t>
  </si>
  <si>
    <t>3.</t>
  </si>
  <si>
    <t>Стоимость</t>
  </si>
  <si>
    <t>Сроки ввода в эксплуатацию (вывода из эксплуатации) объектов инвестиционной деятельности</t>
  </si>
  <si>
    <t>Объект</t>
  </si>
  <si>
    <t>ноябрь</t>
  </si>
  <si>
    <t>№ п/п</t>
  </si>
  <si>
    <t>Наименование объекта</t>
  </si>
  <si>
    <t>2025-2029</t>
  </si>
  <si>
    <t>Приложение 1</t>
  </si>
  <si>
    <t>СОГЛАСОВАНО:</t>
  </si>
  <si>
    <t>Первый заместитель генерального директора-</t>
  </si>
  <si>
    <t>главный инженер ООО "Энергонефть Томск"</t>
  </si>
  <si>
    <t>_____________________________Д.В. Ломакин</t>
  </si>
  <si>
    <t>"____ "   ___________ 2024 г.</t>
  </si>
  <si>
    <t>Заместитель генерального директора</t>
  </si>
  <si>
    <t>по экономике и финансам ООО "Энергонефть Томск"</t>
  </si>
  <si>
    <t>_____________________________С.И. Игнатенко</t>
  </si>
  <si>
    <t xml:space="preserve"> Наименование объектов</t>
  </si>
  <si>
    <t>Кол-во</t>
  </si>
  <si>
    <t>1</t>
  </si>
  <si>
    <t>Установка ИСУ АО "Томскнефть" ВНК</t>
  </si>
  <si>
    <t>шт</t>
  </si>
  <si>
    <t>2</t>
  </si>
  <si>
    <t>Установка ИСУ Сторонние потребители</t>
  </si>
  <si>
    <t>3</t>
  </si>
  <si>
    <t>4</t>
  </si>
  <si>
    <t>Оснащение видеостенами диспетчерских пунктов оперативного персонала</t>
  </si>
  <si>
    <t>Покупка снегоболотохода</t>
  </si>
  <si>
    <t>4.</t>
  </si>
  <si>
    <t>5.</t>
  </si>
  <si>
    <t>Количество видеостен и программное обеспечение подлежащих установке, в шт.</t>
  </si>
  <si>
    <t>2025-2027</t>
  </si>
  <si>
    <t>Программное обеспечение ЦЭС 3, ЦЭС 2</t>
  </si>
  <si>
    <t>Проект ЦЭС 3</t>
  </si>
  <si>
    <t>Проект ЦЭС 2</t>
  </si>
  <si>
    <t>ЦЭС 3 видеостена</t>
  </si>
  <si>
    <t>ЦЭС 2 видеостена</t>
  </si>
  <si>
    <t>Программное обеспечение ЦЭС 3, ЦЭС-2</t>
  </si>
  <si>
    <t>Проект видеостены ЦЭС 2</t>
  </si>
  <si>
    <t>Проект видеостены ЦЭС 3</t>
  </si>
  <si>
    <t>Видеостена РДС ЦЭС 3</t>
  </si>
  <si>
    <t>СМР, ПНР видеостены РДС ЦЭС 3</t>
  </si>
  <si>
    <t xml:space="preserve">Видеостена РДС ЦЭС 2 </t>
  </si>
  <si>
    <t>СМР, ПНР видеостены РДС ЦЭС 2</t>
  </si>
  <si>
    <t>декабрь</t>
  </si>
  <si>
    <t>Программное обеспечение ЦЭС 3, ЦЭС-2
Проект видеостены ЦЭС 3, ЦЭС 2</t>
  </si>
  <si>
    <t>Установка видеостены ЦЭС 3</t>
  </si>
  <si>
    <t>Установка видеостен ЦЭС 2</t>
  </si>
  <si>
    <t xml:space="preserve">* Выбранное КП по наименьшей цене </t>
  </si>
  <si>
    <t>1 КП - (DIL) -  13 046 459,33 руб (без НДС)</t>
  </si>
  <si>
    <t>без програмного обеспечения!!!</t>
  </si>
  <si>
    <t>2 КП (ООО НПО МИР) - 13 234 694,80 руб (без НДС)</t>
  </si>
  <si>
    <t>с програмным обеспечением</t>
  </si>
  <si>
    <t>3 КП (Videostena) - 18 741 385 руб (без НДС)</t>
  </si>
  <si>
    <t>№ п\п</t>
  </si>
  <si>
    <t xml:space="preserve">Наименование услуги/поставки
</t>
  </si>
  <si>
    <t>Единица измерения</t>
  </si>
  <si>
    <t xml:space="preserve">Контрагент №1 </t>
  </si>
  <si>
    <t xml:space="preserve">Контрагент №2 </t>
  </si>
  <si>
    <t>Цена без НДС</t>
  </si>
  <si>
    <t>Цена, с НДС</t>
  </si>
  <si>
    <t>Ст-ть с НДС</t>
  </si>
  <si>
    <t>НМЦ</t>
  </si>
  <si>
    <t>Снегоболотоход ТРОМ 20УЭС</t>
  </si>
  <si>
    <t>ВСЕГО:</t>
  </si>
  <si>
    <r>
      <t>Приложения:</t>
    </r>
    <r>
      <rPr>
        <i/>
        <sz val="10"/>
        <color indexed="23"/>
        <rFont val="Arial"/>
        <family val="2"/>
        <charset val="204"/>
      </rPr>
      <t/>
    </r>
  </si>
  <si>
    <t xml:space="preserve"> Коммерческое предложение Контрагента №2: ООО "Лэпэнергострой"                28 762 400, руб Без НДС</t>
  </si>
  <si>
    <t>Коммерческое предложение Контрагента №1: ИП Гринкевич А.В.     28 045 735, 5 руб. без НДС</t>
  </si>
  <si>
    <t xml:space="preserve"> на 2025 год</t>
  </si>
  <si>
    <t xml:space="preserve"> на 2026 год</t>
  </si>
  <si>
    <t>на 2027 год</t>
  </si>
  <si>
    <t xml:space="preserve"> на 2028 год</t>
  </si>
  <si>
    <t xml:space="preserve"> на 2029 год</t>
  </si>
  <si>
    <t xml:space="preserve">РАСЧЕТ проекта </t>
  </si>
  <si>
    <t>Цена за ед. средняя. без НДС  в руб.</t>
  </si>
  <si>
    <t>Цена за ед. средняя. с НДС в руб.</t>
  </si>
  <si>
    <t>Сумма, без НДС в тыс. руб.</t>
  </si>
  <si>
    <t>Сумма, с НДС в тыс. руб.</t>
  </si>
  <si>
    <t xml:space="preserve">Расчет финансовой потребности по проекту О_05_Поставка снегоболотохода ТРОМ 20 УЭС </t>
  </si>
  <si>
    <t>КоличествоВЛподлежащихмонтажу.</t>
  </si>
  <si>
    <t>№</t>
  </si>
  <si>
    <t>ВЛ-0,4кВФ.2п.Северный</t>
  </si>
  <si>
    <t>ВЛ-0,4кВФ.1п.Северный</t>
  </si>
  <si>
    <t>ВЛ-0,4кВФ.1п.CветлаяПротока.</t>
  </si>
  <si>
    <t>№п/п</t>
  </si>
  <si>
    <t>Наименованиеобъекта</t>
  </si>
  <si>
    <t>Стоимость монтажа электросетевого оборудования,вруб.</t>
  </si>
  <si>
    <t>без НДС в руб.</t>
  </si>
  <si>
    <t xml:space="preserve">с НДС в руб. </t>
  </si>
  <si>
    <t>без НДС в тыс. руб.</t>
  </si>
  <si>
    <t xml:space="preserve">с НДС в тыс. руб. </t>
  </si>
  <si>
    <t>Итого 2025-2029</t>
  </si>
  <si>
    <t>ИТОГО</t>
  </si>
  <si>
    <t xml:space="preserve">Итого по проекту с НДС </t>
  </si>
  <si>
    <t>Затраты на инвестиционный проект по ЛСР, в тыс.руб. (безНДС)</t>
  </si>
  <si>
    <t>Итого</t>
  </si>
  <si>
    <t>Стоимость видеостен, подлежащего установке</t>
  </si>
  <si>
    <t xml:space="preserve">Затраты на инвестиционный проект по НМЦ, в тыс. руб. </t>
  </si>
  <si>
    <t>Всего по ИП</t>
  </si>
  <si>
    <t>ВЛ-0,4кВФ.1п.Cветлая Протока.</t>
  </si>
  <si>
    <t>ВЛ-0,4кВФ.1п.Cветлая Протока</t>
  </si>
  <si>
    <t>Расчет финансовой потребности по проекту 
О_04_Оснащение видеостенами диспетчерских пунктов оперативного персонала
ООО «Энергонефть Томск» 2025-2027 гг.</t>
  </si>
  <si>
    <t xml:space="preserve">ИТОГО </t>
  </si>
  <si>
    <t>с НДС в руб.</t>
  </si>
  <si>
    <t>без НДС в тыс.  руб.</t>
  </si>
  <si>
    <t>с НДС в тыс руб.</t>
  </si>
  <si>
    <t>*</t>
  </si>
  <si>
    <t>Проектно-изыскательные работы*</t>
  </si>
  <si>
    <t>Идентификатор инвестиционного проекта</t>
  </si>
  <si>
    <t>Всего по ИП 2025-2029</t>
  </si>
  <si>
    <t>Стоимость без НДС, тыс руб.</t>
  </si>
  <si>
    <t>Стоимость с НДС, тыс. руб</t>
  </si>
  <si>
    <t>О_02</t>
  </si>
  <si>
    <t>О_03</t>
  </si>
  <si>
    <t>О_04</t>
  </si>
  <si>
    <t>О_01</t>
  </si>
  <si>
    <t>О_05</t>
  </si>
  <si>
    <t>свод Светлая Протока'!A1</t>
  </si>
  <si>
    <t>свод видеостена'!A1</t>
  </si>
  <si>
    <t>ТРОМ!A1</t>
  </si>
  <si>
    <t xml:space="preserve">Сводный расчет  финансовой потребности на реализацию инвестиционной программы ООО "Энергонефть Томск" на 2025-2029 </t>
  </si>
  <si>
    <t>Стоимость ПИР определена в размере 10% от стоимости работ по ЛСР</t>
  </si>
  <si>
    <t>По ЛСР</t>
  </si>
  <si>
    <t>ПИР</t>
  </si>
  <si>
    <t>Ссылка
 примечание</t>
  </si>
  <si>
    <t>2025 ВЛ-0,4кВФ.2п.Северный</t>
  </si>
  <si>
    <t>2026 ВЛ-0,4кВФ.2п.Северный</t>
  </si>
  <si>
    <t>2027 ВЛ-0,4кВФ.2п.Северный</t>
  </si>
  <si>
    <t>2028 ВЛ-0,4кВФ.2п.Северный</t>
  </si>
  <si>
    <t>ВЛ-0,4кВФ.2п.Северный:</t>
  </si>
  <si>
    <t>Справочно: Стоимость проектов ИП, заявленных в ДТР 27.04.2024</t>
  </si>
  <si>
    <t>без НДС</t>
  </si>
  <si>
    <t>с НДС</t>
  </si>
  <si>
    <t xml:space="preserve">Стоимость по ЛСР </t>
  </si>
  <si>
    <t>Расчет финансовой потребности по проекту
О_01_Реконструкция сетевого электрооборудования п.Северный и д.Светлая Протока 
Александровского района Томской области без индексации в ценах 2024 года</t>
  </si>
  <si>
    <t>Реконструкция сетевого электрооборудования п. Северный и д. Светлая Протока *</t>
  </si>
  <si>
    <t>О_01_Рекон</t>
  </si>
  <si>
    <t>О_01_Рекон\ЛСР скан ВЛ 0,4 ф.2 Северный 26-29\ВЛ 0,4 ф.2 Северный 2026.pdf</t>
  </si>
  <si>
    <t>О_01_Рекон\ЛСР скан ВЛ 0,4 ф.2 Северный 26-29\ВЛ 0,4 ф.2 Северный 2027.pdf</t>
  </si>
  <si>
    <t>О_01_Рекон\ЛСР скан ВЛ 0,4 ф.2 Северный 26-29\ВЛ 0,4 ф.2 Северный 2028.pdf</t>
  </si>
  <si>
    <t>О_01_Рекон\ЛСР скан ВЛ 0,4 ф.2 Северный 26-29\ВЛ 0,4 ф.2 Северный 2029.pdf</t>
  </si>
  <si>
    <t>О_01_Рекон\ВЛ-0,4 кВ Ф.1 Северный.pdf</t>
  </si>
  <si>
    <t>О_01_Рекон\ВЛ-0,4 кВ Ф.1 Светлая Протока.pdf</t>
  </si>
  <si>
    <t>Исключен проект О_1_Реконструкция сетевого электрооборудования п. Северный и д. Светлая Протока</t>
  </si>
  <si>
    <t>Справочно: Стоимость проектов ИП, заявленных в ДТР 29.10.2024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</si>
</sst>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_ ;[Red]\-#,##0\ "/>
    <numFmt numFmtId="165" formatCode="_-* #,##0.00_р_._-;\-* #,##0.00_р_._-;_-* &quot;-&quot;??_р_._-;_-@_-"/>
  </numFmts>
  <fonts count="4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Helv"/>
      <charset val="204"/>
    </font>
    <font>
      <b/>
      <sz val="11"/>
      <color theme="0"/>
      <name val="Arial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u/>
      <sz val="10"/>
      <color indexed="12"/>
      <name val="Arial Cyr"/>
      <charset val="204"/>
    </font>
    <font>
      <i/>
      <sz val="10"/>
      <color indexed="23"/>
      <name val="Arial"/>
      <family val="2"/>
      <charset val="204"/>
    </font>
    <font>
      <sz val="10"/>
      <color theme="1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Arial"/>
      <family val="2"/>
      <charset val="204"/>
    </font>
    <font>
      <b/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u/>
      <sz val="12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/>
    <xf numFmtId="0" fontId="6" fillId="0" borderId="0"/>
    <xf numFmtId="0" fontId="8" fillId="0" borderId="0"/>
    <xf numFmtId="0" fontId="10" fillId="0" borderId="0"/>
    <xf numFmtId="0" fontId="6" fillId="0" borderId="0"/>
    <xf numFmtId="0" fontId="19" fillId="0" borderId="0"/>
    <xf numFmtId="0" fontId="21" fillId="0" borderId="1">
      <alignment horizontal="center" vertical="center" wrapText="1"/>
    </xf>
    <xf numFmtId="0" fontId="23" fillId="0" borderId="0"/>
    <xf numFmtId="43" fontId="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7" fillId="0" borderId="0" applyNumberFormat="0" applyFill="0" applyBorder="0" applyAlignment="0" applyProtection="0">
      <alignment vertical="top"/>
      <protection locked="0"/>
    </xf>
    <xf numFmtId="165" fontId="19" fillId="0" borderId="0" applyFont="0" applyFill="0" applyBorder="0" applyAlignment="0" applyProtection="0"/>
    <xf numFmtId="9" fontId="38" fillId="0" borderId="0" applyFont="0" applyFill="0" applyBorder="0" applyAlignment="0" applyProtection="0"/>
  </cellStyleXfs>
  <cellXfs count="160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17" fillId="0" borderId="0" xfId="4" applyNumberFormat="1" applyFont="1" applyFill="1"/>
    <xf numFmtId="0" fontId="20" fillId="0" borderId="0" xfId="4" applyFont="1" applyFill="1" applyBorder="1"/>
    <xf numFmtId="0" fontId="22" fillId="0" borderId="0" xfId="4" applyFont="1" applyFill="1" applyBorder="1"/>
    <xf numFmtId="0" fontId="22" fillId="0" borderId="0" xfId="10" applyFont="1" applyFill="1" applyAlignment="1">
      <alignment horizontal="center" vertical="center"/>
    </xf>
    <xf numFmtId="0" fontId="22" fillId="0" borderId="0" xfId="10" applyFont="1" applyFill="1" applyAlignment="1">
      <alignment horizontal="left" vertical="center" wrapText="1"/>
    </xf>
    <xf numFmtId="3" fontId="22" fillId="0" borderId="0" xfId="10" applyNumberFormat="1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1" applyBorder="1" applyAlignment="1">
      <alignment horizontal="center" vertical="center" wrapText="1"/>
    </xf>
    <xf numFmtId="0" fontId="5" fillId="0" borderId="0" xfId="1"/>
    <xf numFmtId="0" fontId="19" fillId="0" borderId="0" xfId="11"/>
    <xf numFmtId="0" fontId="24" fillId="0" borderId="0" xfId="11" applyFont="1" applyFill="1" applyAlignment="1">
      <alignment horizontal="center" vertical="center"/>
    </xf>
    <xf numFmtId="11" fontId="25" fillId="0" borderId="0" xfId="11" applyNumberFormat="1" applyFont="1" applyFill="1" applyBorder="1" applyAlignment="1">
      <alignment horizontal="left" vertical="center"/>
    </xf>
    <xf numFmtId="0" fontId="6" fillId="0" borderId="0" xfId="11" applyFont="1"/>
    <xf numFmtId="0" fontId="6" fillId="0" borderId="8" xfId="12" applyFont="1" applyFill="1" applyBorder="1" applyAlignment="1">
      <alignment vertical="center" wrapText="1"/>
    </xf>
    <xf numFmtId="11" fontId="6" fillId="0" borderId="8" xfId="11" applyNumberFormat="1" applyFont="1" applyFill="1" applyBorder="1" applyAlignment="1">
      <alignment horizontal="center" vertical="center"/>
    </xf>
    <xf numFmtId="2" fontId="6" fillId="0" borderId="8" xfId="11" applyNumberFormat="1" applyFont="1" applyFill="1" applyBorder="1" applyAlignment="1">
      <alignment horizontal="center" vertical="center"/>
    </xf>
    <xf numFmtId="43" fontId="6" fillId="2" borderId="8" xfId="12" applyNumberFormat="1" applyFont="1" applyFill="1" applyBorder="1" applyAlignment="1">
      <alignment horizontal="center" vertical="center" wrapText="1"/>
    </xf>
    <xf numFmtId="165" fontId="6" fillId="2" borderId="8" xfId="14" applyFont="1" applyFill="1" applyBorder="1" applyAlignment="1">
      <alignment horizontal="center" vertical="center" wrapText="1"/>
    </xf>
    <xf numFmtId="43" fontId="19" fillId="0" borderId="0" xfId="11" applyNumberFormat="1"/>
    <xf numFmtId="0" fontId="6" fillId="0" borderId="0" xfId="11" applyFont="1" applyBorder="1" applyAlignment="1">
      <alignment vertical="top" wrapText="1"/>
    </xf>
    <xf numFmtId="0" fontId="29" fillId="0" borderId="0" xfId="11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7" fillId="0" borderId="0" xfId="2" applyFont="1" applyFill="1" applyAlignment="1" applyProtection="1">
      <alignment horizontal="left" vertical="center"/>
      <protection locked="0"/>
    </xf>
    <xf numFmtId="49" fontId="9" fillId="0" borderId="0" xfId="3" applyNumberFormat="1" applyFont="1" applyFill="1" applyAlignment="1" applyProtection="1">
      <alignment horizontal="left" vertical="center"/>
    </xf>
    <xf numFmtId="164" fontId="9" fillId="0" borderId="0" xfId="3" applyNumberFormat="1" applyFont="1" applyFill="1" applyAlignment="1" applyProtection="1">
      <alignment horizontal="left" vertical="center"/>
    </xf>
    <xf numFmtId="0" fontId="11" fillId="0" borderId="0" xfId="4" applyFont="1" applyFill="1"/>
    <xf numFmtId="0" fontId="13" fillId="0" borderId="0" xfId="4" applyFont="1" applyFill="1"/>
    <xf numFmtId="0" fontId="14" fillId="0" borderId="0" xfId="4" applyFont="1" applyFill="1"/>
    <xf numFmtId="0" fontId="11" fillId="0" borderId="0" xfId="5" applyFont="1" applyFill="1" applyAlignment="1">
      <alignment vertical="top"/>
    </xf>
    <xf numFmtId="0" fontId="15" fillId="0" borderId="0" xfId="5" applyFont="1" applyFill="1" applyAlignment="1">
      <alignment vertical="top"/>
    </xf>
    <xf numFmtId="0" fontId="11" fillId="0" borderId="0" xfId="5" applyFont="1" applyFill="1" applyBorder="1" applyAlignment="1">
      <alignment vertical="top"/>
    </xf>
    <xf numFmtId="0" fontId="15" fillId="0" borderId="0" xfId="5" applyFont="1" applyFill="1" applyBorder="1" applyAlignment="1">
      <alignment vertical="top"/>
    </xf>
    <xf numFmtId="0" fontId="11" fillId="0" borderId="0" xfId="5" applyFont="1" applyFill="1" applyAlignment="1">
      <alignment horizontal="left" vertical="top"/>
    </xf>
    <xf numFmtId="0" fontId="15" fillId="0" borderId="0" xfId="5" applyFont="1" applyFill="1" applyAlignment="1">
      <alignment horizontal="left" vertical="top"/>
    </xf>
    <xf numFmtId="0" fontId="16" fillId="0" borderId="0" xfId="4" applyFont="1" applyFill="1"/>
    <xf numFmtId="0" fontId="16" fillId="0" borderId="0" xfId="4" applyFont="1" applyFill="1" applyAlignment="1"/>
    <xf numFmtId="164" fontId="16" fillId="0" borderId="0" xfId="4" applyNumberFormat="1" applyFont="1" applyFill="1"/>
    <xf numFmtId="164" fontId="17" fillId="0" borderId="0" xfId="4" applyNumberFormat="1" applyFont="1" applyFill="1"/>
    <xf numFmtId="0" fontId="7" fillId="0" borderId="0" xfId="2" applyFont="1" applyFill="1" applyBorder="1" applyAlignment="1" applyProtection="1">
      <alignment horizontal="center" vertical="center"/>
      <protection locked="0"/>
    </xf>
    <xf numFmtId="0" fontId="18" fillId="0" borderId="8" xfId="4" applyFont="1" applyFill="1" applyBorder="1" applyAlignment="1">
      <alignment wrapText="1"/>
    </xf>
    <xf numFmtId="0" fontId="18" fillId="0" borderId="8" xfId="4" applyFont="1" applyFill="1" applyBorder="1" applyAlignment="1">
      <alignment horizontal="center"/>
    </xf>
    <xf numFmtId="3" fontId="22" fillId="0" borderId="0" xfId="10" applyNumberFormat="1" applyFont="1" applyFill="1" applyAlignment="1">
      <alignment horizontal="center"/>
    </xf>
    <xf numFmtId="164" fontId="22" fillId="0" borderId="0" xfId="10" applyNumberFormat="1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6" fillId="2" borderId="5" xfId="12" applyFont="1" applyFill="1" applyBorder="1" applyAlignment="1">
      <alignment vertical="center" wrapText="1"/>
    </xf>
    <xf numFmtId="2" fontId="6" fillId="2" borderId="6" xfId="11" applyNumberFormat="1" applyFont="1" applyFill="1" applyBorder="1" applyAlignment="1">
      <alignment horizontal="center" vertical="center" wrapText="1"/>
    </xf>
    <xf numFmtId="165" fontId="6" fillId="2" borderId="11" xfId="14" applyFont="1" applyFill="1" applyBorder="1" applyAlignment="1">
      <alignment horizontal="center" vertical="center" wrapText="1"/>
    </xf>
    <xf numFmtId="4" fontId="6" fillId="3" borderId="12" xfId="12" applyNumberFormat="1" applyFont="1" applyFill="1" applyBorder="1" applyAlignment="1">
      <alignment horizontal="center" vertical="center" wrapText="1"/>
    </xf>
    <xf numFmtId="2" fontId="6" fillId="2" borderId="8" xfId="11" applyNumberFormat="1" applyFont="1" applyFill="1" applyBorder="1" applyAlignment="1">
      <alignment horizontal="center" vertical="center" wrapText="1"/>
    </xf>
    <xf numFmtId="49" fontId="6" fillId="0" borderId="8" xfId="12" applyNumberFormat="1" applyFont="1" applyFill="1" applyBorder="1" applyAlignment="1">
      <alignment horizontal="center" vertical="center" wrapText="1"/>
    </xf>
    <xf numFmtId="0" fontId="6" fillId="3" borderId="8" xfId="12" applyFont="1" applyFill="1" applyBorder="1" applyAlignment="1">
      <alignment horizontal="center" vertical="center" wrapText="1"/>
    </xf>
    <xf numFmtId="0" fontId="26" fillId="3" borderId="8" xfId="12" applyFont="1" applyFill="1" applyBorder="1" applyAlignment="1">
      <alignment horizontal="left" vertical="center" wrapText="1"/>
    </xf>
    <xf numFmtId="11" fontId="7" fillId="3" borderId="8" xfId="11" applyNumberFormat="1" applyFont="1" applyFill="1" applyBorder="1" applyAlignment="1">
      <alignment horizontal="center" vertical="center"/>
    </xf>
    <xf numFmtId="43" fontId="26" fillId="3" borderId="8" xfId="12" applyNumberFormat="1" applyFont="1" applyFill="1" applyBorder="1" applyAlignment="1">
      <alignment horizontal="center" vertical="center" wrapText="1"/>
    </xf>
    <xf numFmtId="43" fontId="6" fillId="3" borderId="8" xfId="12" applyNumberFormat="1" applyFont="1" applyFill="1" applyBorder="1" applyAlignment="1">
      <alignment horizontal="center" vertical="center" wrapText="1"/>
    </xf>
    <xf numFmtId="0" fontId="31" fillId="0" borderId="0" xfId="11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43" fontId="2" fillId="0" borderId="0" xfId="0" applyNumberFormat="1" applyFont="1"/>
    <xf numFmtId="43" fontId="3" fillId="0" borderId="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43" fontId="32" fillId="0" borderId="8" xfId="0" applyNumberFormat="1" applyFont="1" applyBorder="1" applyAlignment="1">
      <alignment horizontal="center" vertical="center"/>
    </xf>
    <xf numFmtId="43" fontId="33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3" fontId="32" fillId="0" borderId="9" xfId="0" applyNumberFormat="1" applyFont="1" applyBorder="1" applyAlignment="1">
      <alignment horizontal="center" vertical="center"/>
    </xf>
    <xf numFmtId="43" fontId="33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2" fontId="1" fillId="0" borderId="0" xfId="0" applyNumberFormat="1" applyFont="1"/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43" fontId="4" fillId="0" borderId="8" xfId="0" applyNumberFormat="1" applyFont="1" applyBorder="1" applyAlignment="1">
      <alignment horizontal="center" vertical="center"/>
    </xf>
    <xf numFmtId="0" fontId="2" fillId="0" borderId="8" xfId="0" applyFont="1" applyBorder="1"/>
    <xf numFmtId="43" fontId="2" fillId="0" borderId="8" xfId="0" applyNumberFormat="1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3" fontId="4" fillId="0" borderId="8" xfId="0" applyNumberFormat="1" applyFont="1" applyBorder="1" applyAlignment="1">
      <alignment horizontal="center" vertical="center" wrapText="1"/>
    </xf>
    <xf numFmtId="49" fontId="20" fillId="0" borderId="8" xfId="8" applyNumberFormat="1" applyFont="1" applyFill="1" applyBorder="1" applyAlignment="1" applyProtection="1">
      <alignment horizontal="center" vertical="center" wrapText="1"/>
      <protection locked="0"/>
    </xf>
    <xf numFmtId="164" fontId="18" fillId="0" borderId="8" xfId="8" applyNumberFormat="1" applyFont="1" applyFill="1" applyBorder="1" applyAlignment="1" applyProtection="1">
      <alignment horizontal="left" vertical="center" wrapText="1"/>
      <protection locked="0"/>
    </xf>
    <xf numFmtId="49" fontId="18" fillId="0" borderId="8" xfId="4" applyNumberFormat="1" applyFont="1" applyFill="1" applyBorder="1" applyAlignment="1">
      <alignment horizontal="center" wrapText="1"/>
    </xf>
    <xf numFmtId="0" fontId="18" fillId="0" borderId="8" xfId="4" applyFont="1" applyFill="1" applyBorder="1" applyAlignment="1">
      <alignment horizontal="center" wrapText="1"/>
    </xf>
    <xf numFmtId="164" fontId="18" fillId="0" borderId="8" xfId="8" applyNumberFormat="1" applyFont="1" applyFill="1" applyBorder="1" applyAlignment="1" applyProtection="1">
      <alignment horizontal="center" vertical="center" wrapText="1"/>
      <protection locked="0"/>
    </xf>
    <xf numFmtId="164" fontId="35" fillId="0" borderId="8" xfId="4" applyNumberFormat="1" applyFont="1" applyFill="1" applyBorder="1" applyAlignment="1">
      <alignment horizontal="center" vertical="center"/>
    </xf>
    <xf numFmtId="164" fontId="34" fillId="0" borderId="8" xfId="4" applyNumberFormat="1" applyFont="1" applyFill="1" applyBorder="1" applyAlignment="1">
      <alignment horizontal="center" vertical="center"/>
    </xf>
    <xf numFmtId="0" fontId="36" fillId="0" borderId="8" xfId="4" applyFont="1" applyFill="1" applyBorder="1" applyAlignment="1">
      <alignment wrapText="1"/>
    </xf>
    <xf numFmtId="0" fontId="22" fillId="0" borderId="8" xfId="4" applyFont="1" applyFill="1" applyBorder="1"/>
    <xf numFmtId="43" fontId="5" fillId="0" borderId="8" xfId="1" applyNumberFormat="1" applyBorder="1" applyAlignment="1">
      <alignment horizontal="center" vertical="center"/>
    </xf>
    <xf numFmtId="0" fontId="39" fillId="0" borderId="8" xfId="0" applyFont="1" applyBorder="1" applyAlignment="1">
      <alignment vertical="center"/>
    </xf>
    <xf numFmtId="43" fontId="39" fillId="0" borderId="8" xfId="0" applyNumberFormat="1" applyFont="1" applyBorder="1" applyAlignment="1">
      <alignment horizontal="center" vertical="center"/>
    </xf>
    <xf numFmtId="43" fontId="1" fillId="0" borderId="0" xfId="0" applyNumberFormat="1" applyFont="1" applyAlignment="1"/>
    <xf numFmtId="9" fontId="1" fillId="0" borderId="0" xfId="15" applyFont="1" applyAlignment="1"/>
    <xf numFmtId="0" fontId="40" fillId="0" borderId="8" xfId="1" applyFont="1" applyFill="1" applyBorder="1" applyAlignment="1">
      <alignment vertical="center"/>
    </xf>
    <xf numFmtId="0" fontId="40" fillId="0" borderId="8" xfId="1" quotePrefix="1" applyFont="1" applyFill="1" applyBorder="1" applyAlignment="1">
      <alignment vertical="center"/>
    </xf>
    <xf numFmtId="0" fontId="18" fillId="0" borderId="8" xfId="4" applyFont="1" applyFill="1" applyBorder="1" applyAlignment="1">
      <alignment vertical="center" wrapText="1"/>
    </xf>
    <xf numFmtId="0" fontId="18" fillId="0" borderId="8" xfId="4" applyFont="1" applyFill="1" applyBorder="1" applyAlignment="1">
      <alignment horizontal="left" vertical="center" wrapText="1"/>
    </xf>
    <xf numFmtId="0" fontId="12" fillId="0" borderId="0" xfId="4" applyFont="1" applyFill="1" applyAlignment="1">
      <alignment horizontal="right" vertical="top"/>
    </xf>
    <xf numFmtId="0" fontId="20" fillId="0" borderId="15" xfId="4" applyFont="1" applyFill="1" applyBorder="1" applyAlignment="1">
      <alignment horizontal="center" vertical="center" wrapText="1"/>
    </xf>
    <xf numFmtId="0" fontId="20" fillId="0" borderId="0" xfId="4" applyFont="1" applyFill="1" applyBorder="1" applyAlignment="1">
      <alignment horizontal="center" vertical="center" wrapText="1"/>
    </xf>
    <xf numFmtId="164" fontId="22" fillId="0" borderId="0" xfId="4" applyNumberFormat="1" applyFont="1" applyFill="1" applyBorder="1"/>
    <xf numFmtId="0" fontId="22" fillId="0" borderId="0" xfId="10" applyFont="1" applyFill="1" applyAlignment="1">
      <alignment horizontal="left" vertical="center"/>
    </xf>
    <xf numFmtId="0" fontId="5" fillId="0" borderId="8" xfId="1" quotePrefix="1" applyFill="1" applyBorder="1" applyAlignment="1">
      <alignment vertical="center"/>
    </xf>
    <xf numFmtId="0" fontId="5" fillId="0" borderId="8" xfId="1" applyFill="1" applyBorder="1" applyAlignment="1">
      <alignment vertical="center"/>
    </xf>
    <xf numFmtId="0" fontId="5" fillId="0" borderId="8" xfId="1" applyFill="1" applyBorder="1" applyAlignment="1">
      <alignment vertical="center" wrapText="1"/>
    </xf>
    <xf numFmtId="164" fontId="22" fillId="0" borderId="0" xfId="4" applyNumberFormat="1" applyFont="1" applyFill="1" applyBorder="1" applyAlignment="1">
      <alignment horizontal="center"/>
    </xf>
    <xf numFmtId="49" fontId="18" fillId="4" borderId="8" xfId="4" applyNumberFormat="1" applyFont="1" applyFill="1" applyBorder="1" applyAlignment="1">
      <alignment horizontal="center" vertical="center" wrapText="1"/>
    </xf>
    <xf numFmtId="0" fontId="18" fillId="4" borderId="8" xfId="4" applyFont="1" applyFill="1" applyBorder="1" applyAlignment="1">
      <alignment vertical="center" wrapText="1"/>
    </xf>
    <xf numFmtId="0" fontId="18" fillId="4" borderId="8" xfId="4" applyFont="1" applyFill="1" applyBorder="1" applyAlignment="1">
      <alignment horizontal="center" wrapText="1"/>
    </xf>
    <xf numFmtId="164" fontId="35" fillId="4" borderId="8" xfId="4" applyNumberFormat="1" applyFont="1" applyFill="1" applyBorder="1" applyAlignment="1">
      <alignment horizontal="center" vertical="center"/>
    </xf>
    <xf numFmtId="164" fontId="34" fillId="4" borderId="8" xfId="4" applyNumberFormat="1" applyFont="1" applyFill="1" applyBorder="1" applyAlignment="1">
      <alignment horizontal="center" vertical="center"/>
    </xf>
    <xf numFmtId="0" fontId="20" fillId="0" borderId="15" xfId="4" applyFont="1" applyFill="1" applyBorder="1" applyAlignment="1">
      <alignment horizontal="center" vertical="center" wrapText="1"/>
    </xf>
    <xf numFmtId="0" fontId="20" fillId="0" borderId="0" xfId="4" applyFont="1" applyFill="1" applyBorder="1" applyAlignment="1">
      <alignment horizontal="center" vertical="center" wrapText="1"/>
    </xf>
    <xf numFmtId="0" fontId="18" fillId="0" borderId="9" xfId="4" applyFont="1" applyFill="1" applyBorder="1" applyAlignment="1">
      <alignment horizontal="center" vertical="center" wrapText="1"/>
    </xf>
    <xf numFmtId="0" fontId="18" fillId="0" borderId="16" xfId="4" applyFont="1" applyFill="1" applyBorder="1" applyAlignment="1">
      <alignment horizontal="center" vertical="center" wrapText="1"/>
    </xf>
    <xf numFmtId="0" fontId="18" fillId="0" borderId="17" xfId="4" applyFont="1" applyFill="1" applyBorder="1" applyAlignment="1">
      <alignment horizontal="center" vertical="center" wrapText="1"/>
    </xf>
    <xf numFmtId="0" fontId="20" fillId="0" borderId="15" xfId="4" applyFont="1" applyFill="1" applyBorder="1" applyAlignment="1">
      <alignment horizontal="center" vertical="center" wrapText="1"/>
    </xf>
    <xf numFmtId="0" fontId="20" fillId="0" borderId="0" xfId="4" applyFont="1" applyFill="1" applyBorder="1" applyAlignment="1">
      <alignment horizontal="center" vertical="center" wrapText="1"/>
    </xf>
    <xf numFmtId="164" fontId="18" fillId="0" borderId="8" xfId="4" applyNumberFormat="1" applyFont="1" applyFill="1" applyBorder="1" applyAlignment="1">
      <alignment horizontal="center" vertical="center" wrapText="1"/>
    </xf>
    <xf numFmtId="0" fontId="18" fillId="0" borderId="8" xfId="4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right" vertical="top"/>
    </xf>
    <xf numFmtId="0" fontId="37" fillId="0" borderId="0" xfId="5" applyFont="1" applyFill="1" applyAlignment="1">
      <alignment horizontal="center" vertical="center"/>
    </xf>
    <xf numFmtId="0" fontId="37" fillId="0" borderId="14" xfId="5" applyFont="1" applyFill="1" applyBorder="1" applyAlignment="1">
      <alignment horizontal="center" vertical="center"/>
    </xf>
    <xf numFmtId="0" fontId="31" fillId="0" borderId="0" xfId="11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43" fontId="3" fillId="0" borderId="8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1" fillId="0" borderId="0" xfId="11" applyFont="1" applyAlignment="1">
      <alignment horizontal="center"/>
    </xf>
    <xf numFmtId="0" fontId="6" fillId="0" borderId="0" xfId="11" applyFont="1" applyBorder="1" applyAlignment="1">
      <alignment horizontal="left" vertical="top" wrapText="1"/>
    </xf>
    <xf numFmtId="0" fontId="6" fillId="0" borderId="8" xfId="11" applyFont="1" applyFill="1" applyBorder="1" applyAlignment="1">
      <alignment horizontal="center" vertical="center" wrapText="1"/>
    </xf>
    <xf numFmtId="0" fontId="26" fillId="2" borderId="8" xfId="12" applyFont="1" applyFill="1" applyBorder="1" applyAlignment="1">
      <alignment horizontal="center" vertical="center" wrapText="1"/>
    </xf>
  </cellXfs>
  <cellStyles count="16">
    <cellStyle name="=C:\WINNT35\SYSTEM32\COMMAND.COM" xfId="2"/>
    <cellStyle name="=C:\WINNT35\SYSTEM32\COMMAND.COM 3" xfId="6"/>
    <cellStyle name="s01" xfId="7"/>
    <cellStyle name="Гиперссылка" xfId="1" builtinId="8"/>
    <cellStyle name="Гиперссылка 2" xfId="13"/>
    <cellStyle name="Обычный" xfId="0" builtinId="0"/>
    <cellStyle name="Обычный 2" xfId="4"/>
    <cellStyle name="Обычный 2 15" xfId="12"/>
    <cellStyle name="Обычный 3" xfId="11"/>
    <cellStyle name="Обычный 3 3" xfId="5"/>
    <cellStyle name="Обычный_последний план" xfId="8"/>
    <cellStyle name="Обычный_Форма УНС-1" xfId="10"/>
    <cellStyle name="Обычный_ЮНГ_Экономика_2008_факт" xfId="3"/>
    <cellStyle name="Процентный" xfId="15" builtinId="5"/>
    <cellStyle name="Финансовый 2" xfId="9"/>
    <cellStyle name="Финансовый 3" xfId="14"/>
  </cellStyles>
  <dxfs count="3">
    <dxf>
      <font>
        <condense val="0"/>
        <extend val="0"/>
        <color indexed="63"/>
      </font>
    </dxf>
    <dxf>
      <font>
        <condense val="0"/>
        <extend val="0"/>
        <color indexed="63"/>
      </font>
    </dxf>
    <dxf>
      <font>
        <condense val="0"/>
        <extend val="0"/>
        <color indexed="63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opkv\Documents%20and%20Settings\ChernyavskyVV\&#1056;&#1072;&#1073;&#1086;&#1095;&#1080;&#1081;%20&#1089;&#1090;&#1086;&#1083;\Work\2006%20&#1075;&#1086;&#1076;\&#1054;&#1087;&#1077;&#1088;&#1077;&#1078;&#1072;&#1102;&#1097;&#1077;&#1077;%20&#1074;%202006%20&#1087;&#1086;&#1076;%202007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5/&#1055;&#1077;&#1088;&#1077;&#1076;&#1072;&#1095;&#1072;%20&#1069;&#1069;%20&#1058;&#1086;&#1084;&#1089;&#1082;&#1072;&#1103;%20&#1086;&#1073;&#1083;&#1072;&#1089;&#1090;&#1100;/&#1048;&#1085;&#1074;&#1077;&#1089;&#1090;&#1080;&#1094;&#1080;&#1086;&#1085;&#1085;&#1072;&#1103;%20&#1087;&#1088;&#1086;&#1075;&#1088;&#1072;&#1084;&#1084;&#1072;/&#1056;&#1072;&#1089;&#1089;&#1084;&#1086;&#1090;&#1088;&#1077;&#1085;&#1080;&#1077;%20&#1048;&#1055;%202025-2029%20(&#1079;&#1072;&#1084;&#1077;&#1095;&#1072;&#1085;&#1080;&#1103;%20&#1044;&#1058;&#1056;,%20&#1082;&#1086;&#1088;&#1088;&#1077;&#1082;&#1090;&#1080;&#1088;&#1086;&#1074;&#1082;&#1072;)/&#1047;&#1072;&#1084;&#1077;&#1095;&#1072;&#1085;&#1080;&#1103;%20&#1086;&#1090;%20&#1057;&#1058;&#1057;&#1054;/&#1054;_02_&#1048;&#1057;&#1059;%20&#1058;&#1053;/&#1055;&#1088;&#1077;&#1095;&#1077;&#1085;&#1100;%20&#1058;&#1055;%206%20&#1082;&#1042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5/&#1055;&#1077;&#1088;&#1077;&#1076;&#1072;&#1095;&#1072;%20&#1069;&#1069;%20&#1058;&#1086;&#1084;&#1089;&#1082;&#1072;&#1103;%20&#1086;&#1073;&#1083;&#1072;&#1089;&#1090;&#1100;/&#1048;&#1085;&#1074;&#1077;&#1089;&#1090;&#1080;&#1094;&#1080;&#1086;&#1085;&#1085;&#1072;&#1103;%20&#1087;&#1088;&#1086;&#1075;&#1088;&#1072;&#1084;&#1084;&#1072;/&#1056;&#1072;&#1089;&#1095;&#1105;&#1090;%20&#1087;&#1088;&#1086;&#1077;&#1082;&#1090;&#1072;%20&#1060;&#1086;&#1088;&#1084;&#1072;%209.1_2025-2029%20&#1086;&#1073;&#1097;&#1072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O3m"/>
      <sheetName val="Main"/>
      <sheetName val="GAAP"/>
      <sheetName val="Journals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Additives"/>
      <sheetName val="Ryazan"/>
      <sheetName val="Assumpt"/>
      <sheetName val="ПДР"/>
      <sheetName val="стат.пар"/>
      <sheetName val="Opex personnel (Term facs)"/>
      <sheetName val="Лист1"/>
      <sheetName val="строительство"/>
      <sheetName val="service costs by site"/>
      <sheetName val="Гр5(о)"/>
      <sheetName val="Tier1_Entity_3m2003_Proforma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начало"/>
      <sheetName val="Капитальные затраты"/>
      <sheetName val="Курсы"/>
      <sheetName val="исходные данные"/>
      <sheetName val="отчет"/>
      <sheetName val="ЧНС"/>
      <sheetName val="US_GAAP"/>
      <sheetName val="Финплан"/>
      <sheetName val="исх.данные"/>
      <sheetName val="CENTR"/>
      <sheetName val="оператор"/>
      <sheetName val="ЗакупкаЕП"/>
      <sheetName val="Общества"/>
      <sheetName val="ОКАТО"/>
      <sheetName val="ОКЕИ"/>
      <sheetName val="ОКДП"/>
      <sheetName val="ОКВЭД"/>
      <sheetName val="2.2 "/>
      <sheetName val="GIM MED"/>
      <sheetName val="GIM NWE"/>
      <sheetName val="GIM Sing"/>
      <sheetName val="НЕДЕЛИ"/>
      <sheetName val="2340_2350"/>
      <sheetName val="2421"/>
      <sheetName val="2460"/>
      <sheetName val="2330"/>
      <sheetName val="2430"/>
      <sheetName val="FA_Summary"/>
      <sheetName val="OLTA_"/>
      <sheetName val="ST_&amp;_LT_Debt"/>
      <sheetName val="стат_пар"/>
      <sheetName val="Opex_personnel_(Term_facs)"/>
      <sheetName val="service_costs_by_site"/>
      <sheetName val="Сводная_смета"/>
      <sheetName val="Разработка_проекта"/>
      <sheetName val="Пример_расчета"/>
      <sheetName val="13_1"/>
      <sheetName val="Капитальные_затраты"/>
      <sheetName val="СТН"/>
      <sheetName val="Лист"/>
      <sheetName val="Настр"/>
      <sheetName val="2_2_"/>
      <sheetName val="исходные_данные"/>
      <sheetName val="исх_данные"/>
      <sheetName val="Смета"/>
      <sheetName val="топо"/>
      <sheetName val="ц_1991"/>
      <sheetName val="Norm"/>
      <sheetName val="ПДР ООО &quot;Юкос ФБЦ&quot;"/>
      <sheetName val="Хар_"/>
      <sheetName val="sapactivexlhiddensheet"/>
      <sheetName val="С1_"/>
      <sheetName val="трансформация1"/>
      <sheetName val="Землеотвод"/>
      <sheetName val="Параметры"/>
      <sheetName val="Свод объем"/>
      <sheetName val="Титул"/>
      <sheetName val="FA_Summary1"/>
      <sheetName val="OLTA_1"/>
      <sheetName val="ST_&amp;_LT_Debt1"/>
      <sheetName val="Opex_personnel_(Term_facs)1"/>
      <sheetName val="стат_пар1"/>
      <sheetName val="Сводная_смета1"/>
      <sheetName val="Разработка_проекта1"/>
      <sheetName val="Пример_расчета1"/>
      <sheetName val="13_11"/>
      <sheetName val="service_costs_by_site1"/>
      <sheetName val="Капитальные_затраты1"/>
      <sheetName val="исх_данные1"/>
      <sheetName val="исходные_данные1"/>
      <sheetName val="2_2_1"/>
      <sheetName val="GIM_MED"/>
      <sheetName val="GIM_NWE"/>
      <sheetName val="GIM_Sing"/>
      <sheetName val="ПДР_ООО_&quot;Юкос_ФБЦ&quot;"/>
      <sheetName val="OCK1"/>
      <sheetName val="СС"/>
      <sheetName val="s"/>
      <sheetName val="бурение"/>
      <sheetName val="2450"/>
      <sheetName val="МТР и обо Зак"/>
      <sheetName val="GTM_Welln"/>
      <sheetName val="All_GTM_T1"/>
      <sheetName val="All_GTM_T2"/>
      <sheetName val="КРС"/>
      <sheetName val="Статистический лист"/>
      <sheetName val="DCF Analysis"/>
      <sheetName val="КП (2)"/>
      <sheetName val="Ачинский НПЗ"/>
      <sheetName val="Амур ДОН"/>
      <sheetName val="FA_Summary2"/>
      <sheetName val="OLTA_2"/>
      <sheetName val="ST_&amp;_LT_Debt2"/>
      <sheetName val="Opex_personnel_(Term_facs)2"/>
      <sheetName val="стат_пар2"/>
      <sheetName val="Сводная_смета2"/>
      <sheetName val="Разработка_проекта2"/>
      <sheetName val="Пример_расчета2"/>
      <sheetName val="13_12"/>
      <sheetName val="service_costs_by_site2"/>
      <sheetName val="Капитальные_затраты2"/>
      <sheetName val="исх_данные2"/>
      <sheetName val="исходные_данные2"/>
      <sheetName val="2_2_2"/>
      <sheetName val="GIM_MED1"/>
      <sheetName val="GIM_NWE1"/>
      <sheetName val="GIM_Sing1"/>
      <sheetName val="ПДР_ООО_&quot;Юкос_ФБЦ&quot;1"/>
      <sheetName val="Свод_объем"/>
      <sheetName val="Параметры_i"/>
      <sheetName val="Dictionaries"/>
      <sheetName val="Приложение 2"/>
      <sheetName val="МТР_и_обо_Зак"/>
      <sheetName val="КП_(2)"/>
      <sheetName val="СКО"/>
      <sheetName val=""/>
      <sheetName val="сентябрь"/>
      <sheetName val="Destination"/>
      <sheetName val="целевые"/>
      <sheetName val="Справочник"/>
      <sheetName val="Табл38-7"/>
      <sheetName val="ЭХЗ"/>
      <sheetName val="Сервис СО ТМЦ"/>
      <sheetName val="Классификатор кодов замечаний"/>
      <sheetName val="Сводная"/>
      <sheetName val="Sys"/>
      <sheetName val="Synergy Template"/>
      <sheetName val="Допущения"/>
      <sheetName val="21"/>
      <sheetName val="103"/>
      <sheetName val="34"/>
      <sheetName val="33"/>
      <sheetName val="ИД"/>
      <sheetName val="Лист гл.+ингибиторы"/>
      <sheetName val="Закрепление опор"/>
      <sheetName val="ФЗП"/>
      <sheetName val="Служебный лист"/>
      <sheetName val="Статистический лист ЦЭПиТР"/>
      <sheetName val="Классификатор ЦЭПиТР"/>
      <sheetName val="СПП"/>
      <sheetName val="01"/>
      <sheetName val="FA_Summary3"/>
      <sheetName val="OLTA_3"/>
      <sheetName val="ST_&amp;_LT_Debt3"/>
      <sheetName val="Opex_personnel_(Term_facs)3"/>
      <sheetName val="стат_пар3"/>
      <sheetName val="Сводная_смета3"/>
      <sheetName val="Разработка_проекта3"/>
      <sheetName val="Пример_расчета3"/>
      <sheetName val="13_13"/>
      <sheetName val="service_costs_by_site3"/>
      <sheetName val="Капитальные_затраты3"/>
      <sheetName val="2_2_3"/>
      <sheetName val="исходные_данные3"/>
      <sheetName val="исх_данные3"/>
      <sheetName val="GIM_MED2"/>
      <sheetName val="GIM_NWE2"/>
      <sheetName val="GIM_Sing2"/>
      <sheetName val="ПДР_ООО_&quot;Юкос_ФБЦ&quot;2"/>
      <sheetName val="Свод_объем1"/>
      <sheetName val="МТР_и_обо_Зак1"/>
      <sheetName val="КП_(2)1"/>
      <sheetName val="Ачинский_НПЗ"/>
      <sheetName val="Амур_ДОН"/>
      <sheetName val="Статистический_лист"/>
      <sheetName val="DCF_Analysis"/>
      <sheetName val="Приложение_2"/>
      <sheetName val="Классификатор_кодов_замечаний"/>
      <sheetName val="Сервис_СО_ТМЦ"/>
      <sheetName val="Synergy_Template"/>
      <sheetName val="Отдел_ПЭУ"/>
      <sheetName val="ЗК"/>
      <sheetName val="Материал"/>
      <sheetName val="СП_ЗГД"/>
      <sheetName val="Контрагенты"/>
      <sheetName val="Всплывающие комментарии"/>
      <sheetName val="исх-данные"/>
      <sheetName val="остановл."/>
      <sheetName val="накопит."/>
      <sheetName val="бр хоз"/>
      <sheetName val="Закрепление_опор"/>
      <sheetName val="Лист_гл_+ингибиторы"/>
      <sheetName val="Служебный_лист"/>
      <sheetName val="Статистический_лист_ЦЭПиТР"/>
      <sheetName val="Классификатор_ЦЭПиТР"/>
      <sheetName val="production and spend"/>
      <sheetName val="план закупок"/>
      <sheetName val="расшифровки"/>
      <sheetName val="90 сч.503 т.р. 9 мес"/>
      <sheetName val="9 мес"/>
      <sheetName val="Служебный лист (2)"/>
      <sheetName val="P_L life"/>
      <sheetName val="P_L fix"/>
      <sheetName val="model entries"/>
      <sheetName val="P_L fix_opt"/>
      <sheetName val="Entry"/>
      <sheetName val="key figures"/>
      <sheetName val="Val GB+NB+Cons (MI)"/>
      <sheetName val="Val Noble Bank"/>
      <sheetName val="Presentation TU"/>
      <sheetName val="Presentation"/>
      <sheetName val="TU Europa - Comp Val"/>
      <sheetName val="Consideration (adj for recurr)"/>
      <sheetName val="Consideration (240907 prices)"/>
      <sheetName val="Val Getin Bank"/>
      <sheetName val="Val TU Europa"/>
      <sheetName val="Val GB+NB+Cons (no MI)"/>
      <sheetName val="Graphs"/>
      <sheetName val="Presentation Getin Bank"/>
      <sheetName val="Presentation Noble Bank"/>
      <sheetName val="кредиты"/>
      <sheetName val="FA_Summary4"/>
      <sheetName val="OLTA_4"/>
      <sheetName val="ST_&amp;_LT_Debt4"/>
      <sheetName val="стат_пар4"/>
      <sheetName val="Opex_personnel_(Term_facs)4"/>
      <sheetName val="service_costs_by_site4"/>
      <sheetName val="Сводная_смета4"/>
      <sheetName val="Разработка_проекта4"/>
      <sheetName val="Пример_расчета4"/>
      <sheetName val="13_14"/>
      <sheetName val="Капитальные_затраты4"/>
      <sheetName val="исх_данные4"/>
      <sheetName val="исходные_данные4"/>
      <sheetName val="2_2_4"/>
      <sheetName val="GIM_MED3"/>
      <sheetName val="GIM_NWE3"/>
      <sheetName val="GIM_Sing3"/>
      <sheetName val="ПДР_ООО_&quot;Юкос_ФБЦ&quot;3"/>
      <sheetName val="Свод_объем2"/>
      <sheetName val="МТР_и_обо_Зак2"/>
      <sheetName val="Статистический_лист1"/>
      <sheetName val="DCF_Analysis1"/>
      <sheetName val="КП_(2)2"/>
      <sheetName val="Ачинский_НПЗ1"/>
      <sheetName val="Амур_ДОН1"/>
      <sheetName val="Приложение_21"/>
      <sheetName val="Сервис_СО_ТМЦ1"/>
      <sheetName val="Классификатор_кодов_замечаний1"/>
      <sheetName val="Synergy_Template1"/>
      <sheetName val="Закрепление_опор1"/>
      <sheetName val="Лист_гл_+ингибиторы1"/>
      <sheetName val="Служебный_лист1"/>
      <sheetName val="Статистический_лист_ЦЭПиТР1"/>
      <sheetName val="Классификатор_ЦЭПиТР1"/>
      <sheetName val="FA_Summary5"/>
      <sheetName val="OLTA_5"/>
      <sheetName val="ST_&amp;_LT_Debt5"/>
      <sheetName val="стат_пар5"/>
      <sheetName val="Opex_personnel_(Term_facs)5"/>
      <sheetName val="service_costs_by_site5"/>
      <sheetName val="Сводная_смета5"/>
      <sheetName val="Разработка_проекта5"/>
      <sheetName val="Пример_расчета5"/>
      <sheetName val="13_15"/>
      <sheetName val="Капитальные_затраты5"/>
      <sheetName val="исх_данные5"/>
      <sheetName val="исходные_данные5"/>
      <sheetName val="2_2_5"/>
      <sheetName val="GIM_MED4"/>
      <sheetName val="GIM_NWE4"/>
      <sheetName val="GIM_Sing4"/>
      <sheetName val="ПДР_ООО_&quot;Юкос_ФБЦ&quot;4"/>
      <sheetName val="Свод_объем3"/>
      <sheetName val="МТР_и_обо_Зак3"/>
      <sheetName val="Статистический_лист2"/>
      <sheetName val="DCF_Analysis2"/>
      <sheetName val="КП_(2)3"/>
      <sheetName val="Ачинский_НПЗ2"/>
      <sheetName val="Амур_ДОН2"/>
      <sheetName val="Приложение_22"/>
      <sheetName val="Сервис_СО_ТМЦ2"/>
      <sheetName val="Классификатор_кодов_замечаний2"/>
      <sheetName val="Synergy_Template2"/>
      <sheetName val="Закрепление_опор2"/>
      <sheetName val="Лист_гл_+ингибиторы2"/>
      <sheetName val="Служебный_лист2"/>
      <sheetName val="Статистический_лист_ЦЭПиТР2"/>
      <sheetName val="Классификатор_ЦЭПиТР2"/>
      <sheetName val="FA_Summary6"/>
      <sheetName val="OLTA_6"/>
      <sheetName val="ST_&amp;_LT_Debt6"/>
      <sheetName val="стат_пар6"/>
      <sheetName val="Opex_personnel_(Term_facs)6"/>
      <sheetName val="service_costs_by_site6"/>
      <sheetName val="Сводная_смета6"/>
      <sheetName val="Разработка_проекта6"/>
      <sheetName val="Пример_расчета6"/>
      <sheetName val="13_16"/>
      <sheetName val="Капитальные_затраты6"/>
      <sheetName val="исх_данные6"/>
      <sheetName val="исходные_данные6"/>
      <sheetName val="2_2_6"/>
      <sheetName val="GIM_MED5"/>
      <sheetName val="GIM_NWE5"/>
      <sheetName val="GIM_Sing5"/>
      <sheetName val="ПДР_ООО_&quot;Юкос_ФБЦ&quot;5"/>
      <sheetName val="Свод_объем4"/>
      <sheetName val="МТР_и_обо_Зак4"/>
      <sheetName val="Статистический_лист3"/>
      <sheetName val="DCF_Analysis3"/>
      <sheetName val="КП_(2)4"/>
      <sheetName val="Ачинский_НПЗ3"/>
      <sheetName val="Амур_ДОН3"/>
      <sheetName val="Приложение_23"/>
      <sheetName val="Сервис_СО_ТМЦ3"/>
      <sheetName val="Классификатор_кодов_замечаний3"/>
      <sheetName val="Synergy_Template3"/>
      <sheetName val="Закрепление_опор3"/>
      <sheetName val="Лист_гл_+ингибиторы3"/>
      <sheetName val="Служебный_лист3"/>
      <sheetName val="Статистический_лист_ЦЭПиТР3"/>
      <sheetName val="Классификатор_ЦЭПиТР3"/>
      <sheetName val="Всплывающие_комментарии"/>
      <sheetName val="остановл_"/>
      <sheetName val="накопит_"/>
      <sheetName val="план_закупок"/>
      <sheetName val="production_and_spend"/>
      <sheetName val="бр_хоз"/>
      <sheetName val="90_сч_503_т_р__9_мес"/>
      <sheetName val="9_мес"/>
      <sheetName val="СМЕТА проект"/>
    </sheetNames>
    <sheetDataSet>
      <sheetData sheetId="0" refreshError="1"/>
      <sheetData sheetId="1" refreshError="1"/>
      <sheetData sheetId="2" refreshError="1"/>
      <sheetData sheetId="3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Курсы"/>
      <sheetName val="ПомесНалЦБ"/>
      <sheetName val="Journals"/>
      <sheetName val="Main"/>
      <sheetName val="Смета"/>
      <sheetName val="ПДР"/>
      <sheetName val="Norm"/>
      <sheetName val="топо"/>
      <sheetName val="все"/>
      <sheetName val="ИТ"/>
      <sheetName val="CVP-GFO"/>
      <sheetName val="HSE"/>
      <sheetName val="маркетинг"/>
      <sheetName val="новый завод"/>
      <sheetName val="свод 2"/>
      <sheetName val="свод 3"/>
      <sheetName val="sapactivexlhiddensheet"/>
      <sheetName val="Пример расчета"/>
      <sheetName val="{TAX}"/>
      <sheetName val="Обоснование"/>
      <sheetName val="Идентификация"/>
      <sheetName val="Сводная"/>
      <sheetName val="list"/>
      <sheetName val="новый_завод"/>
      <sheetName val="свод_2"/>
      <sheetName val="свод_3"/>
      <sheetName val="Пример_расчета"/>
      <sheetName val="Opex personnel (Term facs)"/>
      <sheetName val="Лист1"/>
      <sheetName val="Капитальные затраты"/>
      <sheetName val="Кредиты"/>
      <sheetName val="топография"/>
      <sheetName val="ц_1991"/>
      <sheetName val="Хар_"/>
      <sheetName val="С1_"/>
      <sheetName val="OCK1"/>
      <sheetName val="13.1"/>
      <sheetName val="Calc"/>
      <sheetName val="Шкаф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Коэфф1."/>
      <sheetName val="Прайс лист"/>
      <sheetName val="2.2 "/>
      <sheetName val="breakdown"/>
      <sheetName val="трансформация1"/>
      <sheetName val="Лист2"/>
      <sheetName val="Прибыль опл"/>
      <sheetName val="Сводная смета"/>
      <sheetName val="стат.пар"/>
      <sheetName val="СТН"/>
      <sheetName val="Lim"/>
      <sheetName val="ФОТ"/>
      <sheetName val="Свод объем"/>
      <sheetName val="ПДР ООО &quot;Юкос ФБЦ&quot;"/>
      <sheetName val="Б.Сатка"/>
      <sheetName val="свод_21"/>
      <sheetName val="свод_31"/>
      <sheetName val="Пример_расчета1"/>
      <sheetName val="новый_завод1"/>
      <sheetName val="Opex_personnel_(Term_facs)"/>
      <sheetName val="Капитальные_затраты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2_2_"/>
      <sheetName val="Прибыль_опл"/>
      <sheetName val="Сводная_смета"/>
      <sheetName val="стат_пар"/>
      <sheetName val="Приложение 2"/>
      <sheetName val="начало"/>
      <sheetName val="Упр"/>
      <sheetName val="П"/>
      <sheetName val="Форма№7"/>
      <sheetName val="2340_2350"/>
      <sheetName val="2421"/>
      <sheetName val="2460"/>
      <sheetName val="2330"/>
      <sheetName val="2430"/>
      <sheetName val="ID"/>
      <sheetName val="Спецификация"/>
      <sheetName val="Настр"/>
      <sheetName val="строительство"/>
      <sheetName val="СС"/>
      <sheetName val="КП (2)"/>
      <sheetName val="ЦПРС-1"/>
      <sheetName val="ДНС-4,ДНС-5(ЦДНГ-6)"/>
      <sheetName val="свод_22"/>
      <sheetName val="свод_32"/>
      <sheetName val="Пример_расчета2"/>
      <sheetName val="новый_завод2"/>
      <sheetName val="Opex_personnel_(Term_facs)1"/>
      <sheetName val="Капитальные_затраты1"/>
      <sheetName val="13_1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оэфф1_1"/>
      <sheetName val="Прайс_лист1"/>
      <sheetName val="2_2_1"/>
      <sheetName val="Прибыль_опл1"/>
      <sheetName val="Сводная_смета1"/>
      <sheetName val="стат_пар1"/>
      <sheetName val="Свод_объем"/>
      <sheetName val="ПДР_ООО_&quot;Юкос_ФБЦ&quot;"/>
      <sheetName val="Б_Сатка"/>
      <sheetName val="Приложение_2"/>
      <sheetName val="СметаСводная Рыб"/>
      <sheetName val="КП_(2)"/>
      <sheetName val="DD&amp;A Exist Base"/>
      <sheetName val="Resources"/>
      <sheetName val=""/>
      <sheetName val="Cons_Journals"/>
      <sheetName val=" М 29 П"/>
      <sheetName val="ekdeb90"/>
      <sheetName val="СВОД"/>
      <sheetName val="ЛЧ"/>
      <sheetName val="заказчик"/>
      <sheetName val="СтКРС"/>
      <sheetName val="90 сч.503 т.р. 9 мес"/>
      <sheetName val="9 мес"/>
      <sheetName val="свод_23"/>
      <sheetName val="свод_33"/>
      <sheetName val="Пример_расчета3"/>
      <sheetName val="новый_завод3"/>
      <sheetName val="Opex_personnel_(Term_facs)2"/>
      <sheetName val="Капитальные_затраты2"/>
      <sheetName val="13_1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Коэфф1_2"/>
      <sheetName val="Прайс_лист2"/>
      <sheetName val="2_2_2"/>
      <sheetName val="Прибыль_опл2"/>
      <sheetName val="Сводная_смета2"/>
      <sheetName val="стат_пар2"/>
      <sheetName val="Свод_объем1"/>
      <sheetName val="ПДР_ООО_&quot;Юкос_ФБЦ&quot;1"/>
      <sheetName val="Б_Сатка1"/>
      <sheetName val="Приложение_21"/>
      <sheetName val="КП_(2)1"/>
      <sheetName val="СметаСводная_Рыб"/>
      <sheetName val="DD&amp;A_Exist_Base"/>
      <sheetName val="_М_29_П"/>
      <sheetName val="исх-данные"/>
      <sheetName val="параметры"/>
      <sheetName val="Разработка проекта"/>
      <sheetName val="форма тп"/>
      <sheetName val="rsoilbal"/>
      <sheetName val="execsummary"/>
      <sheetName val="Finance"/>
      <sheetName val="npip"/>
      <sheetName val="pip"/>
      <sheetName val="Assumptions"/>
      <sheetName val="Audited P&amp;L"/>
      <sheetName val="Solvency margin"/>
      <sheetName val="Balance sheet"/>
      <sheetName val="Ratios"/>
      <sheetName val="Valuation"/>
      <sheetName val="Technical reserves"/>
      <sheetName val="BL overview"/>
      <sheetName val="Business lines"/>
      <sheetName val="Page 63"/>
      <sheetName val="# of policies per segment"/>
      <sheetName val="Input Balance sheet"/>
      <sheetName val="Summary"/>
      <sheetName val="Datatable"/>
      <sheetName val="новый_завод4"/>
      <sheetName val="свод_24"/>
      <sheetName val="свод_34"/>
      <sheetName val="Пример_расчета4"/>
      <sheetName val="Opex_personnel_(Term_facs)3"/>
      <sheetName val="Капитальные_затраты3"/>
      <sheetName val="13_1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Коэфф1_3"/>
      <sheetName val="Прайс_лист3"/>
      <sheetName val="2_2_3"/>
      <sheetName val="Прибыль_опл3"/>
      <sheetName val="Сводная_смета3"/>
      <sheetName val="стат_пар3"/>
      <sheetName val="Свод_объем2"/>
      <sheetName val="ПДР_ООО_&quot;Юкос_ФБЦ&quot;2"/>
      <sheetName val="Б_Сатка2"/>
      <sheetName val="Приложение_22"/>
      <sheetName val="КП_(2)2"/>
      <sheetName val="СметаСводная_Рыб1"/>
      <sheetName val="DD&amp;A_Exist_Base1"/>
      <sheetName val="_М_29_П1"/>
      <sheetName val="новый_завод5"/>
      <sheetName val="свод_25"/>
      <sheetName val="свод_35"/>
      <sheetName val="Пример_расчета5"/>
      <sheetName val="Opex_personnel_(Term_facs)4"/>
      <sheetName val="Капитальные_затраты4"/>
      <sheetName val="13_1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Коэфф1_4"/>
      <sheetName val="Прайс_лист4"/>
      <sheetName val="2_2_4"/>
      <sheetName val="Прибыль_опл4"/>
      <sheetName val="Сводная_смета4"/>
      <sheetName val="стат_пар4"/>
      <sheetName val="Свод_объем3"/>
      <sheetName val="ПДР_ООО_&quot;Юкос_ФБЦ&quot;3"/>
      <sheetName val="Б_Сатка3"/>
      <sheetName val="Приложение_23"/>
      <sheetName val="КП_(2)3"/>
      <sheetName val="СметаСводная_Рыб2"/>
      <sheetName val="DD&amp;A_Exist_Base2"/>
      <sheetName val="_М_29_П2"/>
      <sheetName val="новый_завод6"/>
      <sheetName val="свод_26"/>
      <sheetName val="свод_36"/>
      <sheetName val="Пример_расчета6"/>
      <sheetName val="Opex_personnel_(Term_facs)5"/>
      <sheetName val="Капитальные_затраты5"/>
      <sheetName val="13_1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Коэфф1_5"/>
      <sheetName val="Прайс_лист5"/>
      <sheetName val="2_2_5"/>
      <sheetName val="Прибыль_опл5"/>
      <sheetName val="Сводная_смета5"/>
      <sheetName val="стат_пар5"/>
      <sheetName val="Свод_объем4"/>
      <sheetName val="ПДР_ООО_&quot;Юкос_ФБЦ&quot;4"/>
      <sheetName val="Б_Сатка4"/>
    </sheetNames>
    <sheetDataSet>
      <sheetData sheetId="0" refreshError="1"/>
      <sheetData sheetId="1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-old"/>
      <sheetName val="2002"/>
      <sheetName val="Main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Параметры"/>
      <sheetName val="Курсы"/>
      <sheetName val="ПДР"/>
      <sheetName val="Смета"/>
      <sheetName val="Norm"/>
      <sheetName val="мсн"/>
      <sheetName val="Links"/>
      <sheetName val="Lead"/>
      <sheetName val="ц_1991"/>
      <sheetName val="Лист гл."/>
      <sheetName val="ID"/>
      <sheetName val="Пример расчета"/>
      <sheetName val="топография"/>
      <sheetName val="sapactivexlhiddensheet"/>
      <sheetName val="Хар_"/>
      <sheetName val="С1_"/>
      <sheetName val="Сводная смета"/>
      <sheetName val="list"/>
      <sheetName val="топо"/>
      <sheetName val="все"/>
      <sheetName val="OCK1"/>
      <sheetName val="Lim"/>
      <sheetName val="ПДР ООО &quot;Юкос ФБЦ&quot;"/>
      <sheetName val="Капитальные затраты"/>
      <sheetName val="План_инв__2006г_"/>
      <sheetName val="_блок-схема_2006г_"/>
      <sheetName val="_блок-схема_2006г__(2)"/>
      <sheetName val="Лист_гл_"/>
      <sheetName val="СметаСводная Рыб"/>
      <sheetName val="13.1"/>
      <sheetName val="свод"/>
      <sheetName val="трансформация1"/>
      <sheetName val="Землеотвод"/>
      <sheetName val="Opex personnel (Term facs)"/>
      <sheetName val="Лист1"/>
      <sheetName val="breakdown"/>
      <sheetName val="2.2 "/>
      <sheetName val="План_инв__2006г_1"/>
      <sheetName val="_блок-схема_2006г_1"/>
      <sheetName val="_блок-схема_2006г__(2)1"/>
      <sheetName val="Лист_гл_1"/>
      <sheetName val="Пример_расчета"/>
      <sheetName val="Сводная_смета"/>
      <sheetName val="ПДР_ООО_&quot;Юкос_ФБЦ&quot;"/>
      <sheetName val="Капитальные_затраты"/>
      <sheetName val="Сводная"/>
      <sheetName val="Calc"/>
      <sheetName val="YUKOS_Model9KV"/>
      <sheetName val="начало"/>
      <sheetName val="Yearly"/>
      <sheetName val="Yearly_acc"/>
      <sheetName val="Настр"/>
      <sheetName val="Свод объем"/>
      <sheetName val="2340_2350"/>
      <sheetName val="2421"/>
      <sheetName val="2460"/>
      <sheetName val="2330"/>
      <sheetName val="2430"/>
      <sheetName val="План_инв__2006г_2"/>
      <sheetName val="_блок-схема_2006г_2"/>
      <sheetName val="_блок-схема_2006г__(2)2"/>
      <sheetName val="Лист_гл_2"/>
      <sheetName val="Пример_расчета1"/>
      <sheetName val="Сводная_смета1"/>
      <sheetName val="ПДР_ООО_&quot;Юкос_ФБЦ&quot;1"/>
      <sheetName val="Капитальные_затраты1"/>
      <sheetName val="СметаСводная_Рыб"/>
      <sheetName val="13_1"/>
      <sheetName val="Opex_personnel_(Term_facs)"/>
      <sheetName val="2_2_"/>
      <sheetName val="ИД"/>
      <sheetName val="настройки"/>
      <sheetName val="стат.пар"/>
      <sheetName val="связь КС-2"/>
      <sheetName val="исх-данные"/>
      <sheetName val="К2_ВД_функ"/>
      <sheetName val="К1_контраг"/>
      <sheetName val="Закрепление опор"/>
      <sheetName val="GIM MED"/>
      <sheetName val="GIM NWE"/>
      <sheetName val="GIM Sing"/>
      <sheetName val="план закупок"/>
      <sheetName val="Datatable"/>
      <sheetName val="План_инв__2006г_3"/>
      <sheetName val="_блок-схема_2006г_3"/>
      <sheetName val="_блок-схема_2006г__(2)3"/>
      <sheetName val="Лист_гл_3"/>
      <sheetName val="Пример_расчета2"/>
      <sheetName val="Сводная_смета2"/>
      <sheetName val="ПДР_ООО_&quot;Юкос_ФБЦ&quot;2"/>
      <sheetName val="Капитальные_затраты2"/>
      <sheetName val="СметаСводная_Рыб1"/>
      <sheetName val="13_11"/>
      <sheetName val="Opex_personnel_(Term_facs)1"/>
      <sheetName val="2_2_1"/>
      <sheetName val="Свод_объем"/>
      <sheetName val="стат_пар"/>
      <sheetName val="связь_КС-2"/>
      <sheetName val="ДляДиаграмЦПС"/>
      <sheetName val="Закрепление_опор"/>
      <sheetName val="GIM_MED"/>
      <sheetName val="GIM_NWE"/>
      <sheetName val="GIM_Sing"/>
      <sheetName val="Расчет"/>
      <sheetName val="график"/>
      <sheetName val="Co trans"/>
      <sheetName val="PE vs EPS growth"/>
      <sheetName val="Graphs for ppt"/>
      <sheetName val="Banking trading multiples"/>
      <sheetName val="PBV vs RoE"/>
      <sheetName val="ачинский нпз"/>
      <sheetName val="month. exp."/>
      <sheetName val="noi link"/>
      <sheetName val="drivers"/>
      <sheetName val="План_инв__2006г_4"/>
      <sheetName val="_блок-схема_2006г_4"/>
      <sheetName val="_блок-схема_2006г__(2)4"/>
      <sheetName val="Лист_гл_4"/>
      <sheetName val="Пример_расчета3"/>
      <sheetName val="Сводная_смета3"/>
      <sheetName val="ПДР_ООО_&quot;Юкос_ФБЦ&quot;3"/>
      <sheetName val="Капитальные_затраты3"/>
      <sheetName val="СметаСводная_Рыб2"/>
      <sheetName val="13_12"/>
      <sheetName val="Opex_personnel_(Term_facs)2"/>
      <sheetName val="2_2_2"/>
      <sheetName val="Свод_объем1"/>
      <sheetName val="стат_пар1"/>
      <sheetName val="связь_КС-21"/>
      <sheetName val="Закрепление_опор1"/>
      <sheetName val="План_инв__2006г_5"/>
      <sheetName val="_блок-схема_2006г_5"/>
      <sheetName val="_блок-схема_2006г__(2)5"/>
      <sheetName val="Лист_гл_5"/>
      <sheetName val="Пример_расчета4"/>
      <sheetName val="Сводная_смета4"/>
      <sheetName val="ПДР_ООО_&quot;Юкос_ФБЦ&quot;4"/>
      <sheetName val="Капитальные_затраты4"/>
      <sheetName val="СметаСводная_Рыб3"/>
      <sheetName val="13_13"/>
      <sheetName val="Opex_personnel_(Term_facs)3"/>
      <sheetName val="2_2_3"/>
      <sheetName val="Свод_объем2"/>
      <sheetName val="стат_пар2"/>
      <sheetName val="связь_КС-22"/>
      <sheetName val="Закрепление_опор2"/>
      <sheetName val="План_инв__2006г_6"/>
      <sheetName val="_блок-схема_2006г_6"/>
      <sheetName val="_блок-схема_2006г__(2)6"/>
      <sheetName val="Лист_гл_6"/>
      <sheetName val="Пример_расчета5"/>
      <sheetName val="Сводная_смета5"/>
      <sheetName val="ПДР_ООО_&quot;Юкос_ФБЦ&quot;5"/>
      <sheetName val="Капитальные_затраты5"/>
      <sheetName val="СметаСводная_Рыб4"/>
      <sheetName val="13_14"/>
      <sheetName val="Opex_personnel_(Term_facs)4"/>
      <sheetName val="2_2_4"/>
      <sheetName val="Свод_объем3"/>
      <sheetName val="стат_пар3"/>
      <sheetName val="связь_КС-23"/>
      <sheetName val="Закрепление_опор3"/>
      <sheetName val="GIM_MED1"/>
      <sheetName val="GIM_NWE1"/>
      <sheetName val="GIM_Sing1"/>
      <sheetName val="план_закупок"/>
      <sheetName val="строительство"/>
      <sheetName val="целевые"/>
      <sheetName val="ДляПТВО"/>
      <sheetName val="Cashflow"/>
    </sheetNames>
    <sheetDataSet>
      <sheetData sheetId="0" refreshError="1"/>
      <sheetData sheetId="1" refreshError="1"/>
      <sheetData sheetId="2" refreshError="1">
        <row r="8">
          <cell r="B8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 &quot;Юкос ФБЦ&quot;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Анкета Т, В, С"/>
      <sheetName val="Journals"/>
      <sheetName val="Main"/>
      <sheetName val="Glossary"/>
      <sheetName val="ID"/>
      <sheetName val="сл_5"/>
      <sheetName val="сл_6"/>
      <sheetName val="Смета"/>
      <sheetName val="AR Breakdown"/>
      <sheetName val="Тарифное меню 2"/>
      <sheetName val="Справочник организаций"/>
      <sheetName val="Свод форм_v11"/>
      <sheetName val="Организации"/>
      <sheetName val="Разработка проекта"/>
      <sheetName val="геолог"/>
      <sheetName val="Nodes"/>
      <sheetName val="Periods"/>
      <sheetName val="прогноз1"/>
      <sheetName val="ПромНепромУсл"/>
      <sheetName val="Настр"/>
      <sheetName val="топография"/>
      <sheetName val="ПДР"/>
      <sheetName val="Norm"/>
      <sheetName val="Lim"/>
      <sheetName val="Хар_"/>
      <sheetName val="С1_"/>
      <sheetName val="OCK1"/>
      <sheetName val="13.1"/>
      <sheetName val="Землеотвод"/>
      <sheetName val="топо"/>
      <sheetName val="DataSetUp"/>
      <sheetName val="график"/>
      <sheetName val="НГДУ"/>
      <sheetName val="расходники"/>
      <sheetName val=""/>
      <sheetName val="ц_1991"/>
      <sheetName val="breakdown"/>
      <sheetName val="трансформация1"/>
      <sheetName val="Лист2"/>
      <sheetName val="sapactivexlhiddensheet"/>
      <sheetName val="Данные для расчёта сметы"/>
      <sheetName val="Opex personnel (Term facs)"/>
      <sheetName val="Лист1"/>
      <sheetName val="Приложение 2"/>
      <sheetName val="Свод объем"/>
      <sheetName val="ИД"/>
      <sheetName val="Амур ДОН"/>
      <sheetName val="Калплан Кра"/>
      <sheetName val="Сводная"/>
      <sheetName val="1.3"/>
      <sheetName val="все"/>
      <sheetName val="Пример расчета"/>
      <sheetName val="BU Cash fixed costs by type"/>
      <sheetName val="Технический лист"/>
      <sheetName val="КПЭ"/>
      <sheetName val="11"/>
      <sheetName val="Settings"/>
      <sheetName val="НовУренг"/>
      <sheetName val="Анкета"/>
      <sheetName val="ФОТ"/>
      <sheetName val="DATA"/>
      <sheetName val="Resources"/>
      <sheetName val="Реестр_форм"/>
      <sheetName val="Расходы_АУ_по_Смете"/>
      <sheetName val="Расходы_АУ_по_Мероприятиям"/>
      <sheetName val="Приобретение_услуг_у_РМ"/>
      <sheetName val="Приобретение_услуг_у_ЭП"/>
      <sheetName val="Реализация_сегмента"/>
      <sheetName val="Доходы_и_расходы_по_финанс_"/>
      <sheetName val="ПДР_ООО_&quot;Юкос_ФБЦ&quot;"/>
      <sheetName val="ПДР_ООО&quot;Юкос_Москва&quot;"/>
      <sheetName val="Доходы_и_расходы_по_инвестиц"/>
      <sheetName val="Расходы_по_страхованию"/>
      <sheetName val="Реализация_услуг_Сегменту_РМ"/>
      <sheetName val="Реализация_услуг_Сегменту_ЭП"/>
      <sheetName val="Сопоставимость_отчетов_спр_"/>
      <sheetName val="IndirCash_спр_"/>
      <sheetName val="ПДР_ООО__Юкос_ФБЦ_"/>
      <sheetName val="Анкета_Т,_В,_С"/>
      <sheetName val="AR_Breakdown"/>
      <sheetName val="Разработка_проекта"/>
      <sheetName val="Тарифное_меню_2"/>
      <sheetName val="Справочник_организаций"/>
      <sheetName val="Свод_форм_v11"/>
      <sheetName val="13_1"/>
      <sheetName val="Данные_для_расчёта_сметы"/>
      <sheetName val="Opex_personnel_(Term_facs)"/>
      <sheetName val="Приложение_2"/>
      <sheetName val="Свод_объем"/>
      <sheetName val="Амур_ДОН"/>
      <sheetName val="Калплан_Кра"/>
      <sheetName val="1_3"/>
      <sheetName val="Пример_расчета"/>
      <sheetName val="BU_Cash_fixed_costs_by_type"/>
      <sheetName val="Параметры"/>
      <sheetName val="Технический_лист"/>
      <sheetName val="Норма"/>
      <sheetName val="Control"/>
      <sheetName val="Ю-Б"/>
      <sheetName val="Context_LTP"/>
      <sheetName val="Ачинский НПЗ"/>
      <sheetName val=" М 29 П"/>
      <sheetName val="строительство"/>
      <sheetName val="не печатать"/>
      <sheetName val="Panduit"/>
      <sheetName val="Реестр_форм1"/>
      <sheetName val="Расходы_АУ_по_Смете1"/>
      <sheetName val="Расходы_АУ_по_Мероприятиям1"/>
      <sheetName val="Приобретение_услуг_у_РМ1"/>
      <sheetName val="Приобретение_услуг_у_ЭП1"/>
      <sheetName val="Реализация_сегмента1"/>
      <sheetName val="Доходы_и_расходы_по_финанс_1"/>
      <sheetName val="ПДР_ООО_&quot;Юкос_ФБЦ&quot;1"/>
      <sheetName val="ПДР_ООО&quot;Юкос_Москва&quot;1"/>
      <sheetName val="Доходы_и_расходы_по_инвестиц1"/>
      <sheetName val="Расходы_по_страхованию1"/>
      <sheetName val="Реализация_услуг_Сегменту_РМ1"/>
      <sheetName val="Реализация_услуг_Сегменту_ЭП1"/>
      <sheetName val="Сопоставимость_отчетов_спр_1"/>
      <sheetName val="IndirCash_спр_1"/>
      <sheetName val="ПДР_ООО__Юкос_ФБЦ_1"/>
      <sheetName val="Анкета_Т,_В,_С1"/>
      <sheetName val="Тарифное_меню_21"/>
      <sheetName val="Справочник_организаций1"/>
      <sheetName val="Свод_форм_v111"/>
      <sheetName val="AR_Breakdown1"/>
      <sheetName val="Разработка_проекта1"/>
      <sheetName val="13_11"/>
      <sheetName val="Данные_для_расчёта_сметы1"/>
      <sheetName val="Opex_personnel_(Term_facs)1"/>
      <sheetName val="Приложение_21"/>
      <sheetName val="Свод_объем1"/>
      <sheetName val="Амур_ДОН1"/>
      <sheetName val="Калплан_Кра1"/>
      <sheetName val="Технический_лист1"/>
      <sheetName val="BU_Cash_fixed_costs_by_type1"/>
      <sheetName val="1_31"/>
      <sheetName val="Пример_расчета1"/>
      <sheetName val="связь КС-2"/>
      <sheetName val="Summary"/>
      <sheetName val="Реестр_форм2"/>
      <sheetName val="Расходы_АУ_по_Смете2"/>
      <sheetName val="Расходы_АУ_по_Мероприятиям2"/>
      <sheetName val="Приобретение_услуг_у_РМ2"/>
      <sheetName val="Приобретение_услуг_у_ЭП2"/>
      <sheetName val="Реализация_сегмента2"/>
      <sheetName val="Доходы_и_расходы_по_финанс_2"/>
      <sheetName val="ПДР_ООО_&quot;Юкос_ФБЦ&quot;2"/>
      <sheetName val="ПДР_ООО&quot;Юкос_Москва&quot;2"/>
      <sheetName val="Доходы_и_расходы_по_инвестиц2"/>
      <sheetName val="Расходы_по_страхованию2"/>
      <sheetName val="Реализация_услуг_Сегменту_РМ2"/>
      <sheetName val="Реализация_услуг_Сегменту_ЭП2"/>
      <sheetName val="Сопоставимость_отчетов_спр_2"/>
      <sheetName val="IndirCash_спр_2"/>
      <sheetName val="ПДР_ООО__Юкос_ФБЦ_2"/>
      <sheetName val="Анкета_Т,_В,_С2"/>
      <sheetName val="Тарифное_меню_22"/>
      <sheetName val="Справочник_организаций2"/>
      <sheetName val="AR_Breakdown2"/>
      <sheetName val="Разработка_проекта2"/>
      <sheetName val="Свод_форм_v112"/>
      <sheetName val="13_12"/>
      <sheetName val="Данные_для_расчёта_сметы2"/>
      <sheetName val="Opex_personnel_(Term_facs)2"/>
      <sheetName val="Приложение_22"/>
      <sheetName val="Свод_объем2"/>
      <sheetName val="Амур_ДОН2"/>
      <sheetName val="Калплан_Кра2"/>
      <sheetName val="BU_Cash_fixed_costs_by_type2"/>
      <sheetName val="1_32"/>
      <sheetName val="Пример_расчета2"/>
      <sheetName val="Технический_лист2"/>
      <sheetName val="Ачинский_НПЗ"/>
      <sheetName val="_М_29_П"/>
      <sheetName val="не_печатать"/>
      <sheetName val="связь_КС-2"/>
      <sheetName val="Приобретение_усл_x0000__x0000__x0000__x0000__﨣_x0000_"/>
      <sheetName val="Закрепление опор"/>
      <sheetName val="Исходные данные"/>
      <sheetName val="база"/>
      <sheetName val="Отчет"/>
      <sheetName val="Информация"/>
      <sheetName val="Hidden"/>
      <sheetName val="Приобретение_усл"/>
      <sheetName val="Служебный лист"/>
      <sheetName val="Реестр_форм3"/>
      <sheetName val="Расходы_АУ_по_Смете3"/>
      <sheetName val="Расходы_АУ_по_Мероприятиям3"/>
      <sheetName val="Приобретение_услуг_у_РМ3"/>
      <sheetName val="Приобретение_услуг_у_ЭП3"/>
      <sheetName val="Реализация_сегмента3"/>
      <sheetName val="Доходы_и_расходы_по_финанс_3"/>
      <sheetName val="ПДР_ООО_&quot;Юкос_ФБЦ&quot;3"/>
      <sheetName val="ПДР_ООО&quot;Юкос_Москва&quot;3"/>
      <sheetName val="Доходы_и_расходы_по_инвестиц3"/>
      <sheetName val="Расходы_по_страхованию3"/>
      <sheetName val="Реализация_услуг_Сегменту_РМ3"/>
      <sheetName val="Реализация_услуг_Сегменту_ЭП3"/>
      <sheetName val="Сопоставимость_отчетов_спр_3"/>
      <sheetName val="IndirCash_спр_3"/>
      <sheetName val="ПДР_ООО__Юкос_ФБЦ_3"/>
      <sheetName val="Анкета_Т,_В,_С3"/>
      <sheetName val="Тарифное_меню_23"/>
      <sheetName val="Справочник_организаций3"/>
      <sheetName val="Свод_форм_v113"/>
      <sheetName val="AR_Breakdown3"/>
      <sheetName val="Разработка_проекта3"/>
      <sheetName val="13_13"/>
      <sheetName val="Данные_для_расчёта_сметы3"/>
      <sheetName val="Opex_personnel_(Term_facs)3"/>
      <sheetName val="Приложение_23"/>
      <sheetName val="Свод_объем3"/>
      <sheetName val="Амур_ДОН3"/>
      <sheetName val="Калплан_Кра3"/>
      <sheetName val="BU_Cash_fixed_costs_by_type3"/>
      <sheetName val="1_33"/>
      <sheetName val="Пример_расчета3"/>
      <sheetName val="Технический_лист3"/>
      <sheetName val="не_печатать1"/>
      <sheetName val="Ачинский_НПЗ1"/>
      <sheetName val="_М_29_П1"/>
      <sheetName val="связь_КС-21"/>
      <sheetName val="Приобретение_усл_﨣"/>
      <sheetName val="Исходные_данные"/>
      <sheetName val="Закрепление_опор"/>
      <sheetName val="ПРОГНОЗ_1"/>
      <sheetName val="Суточная"/>
      <sheetName val="сс"/>
      <sheetName val="ПДР_ООО_&quot;Юкос_ФБЦ&quot;4"/>
      <sheetName val="Реестр_форм4"/>
      <sheetName val="Расходы_АУ_по_Смете4"/>
      <sheetName val="Расходы_АУ_по_Мероприятиям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total"/>
      <sheetName val="Комплектация"/>
      <sheetName val="трубы"/>
      <sheetName val="СМР"/>
      <sheetName val="дороги"/>
      <sheetName val="УП _2004"/>
      <sheetName val="свод 2"/>
      <sheetName val="топография"/>
      <sheetName val="топо"/>
      <sheetName val="ИДвалка"/>
      <sheetName val="Лист2"/>
      <sheetName val="свод 3"/>
      <sheetName val="Ачинский НПЗ"/>
      <sheetName val="Destin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ИТ 2001 ЮНГот 5.02"/>
      <sheetName val="СметаСводная"/>
      <sheetName val="Смета"/>
      <sheetName val="отчет эл_эн  2000"/>
      <sheetName val="Зап-3- СЦБ"/>
      <sheetName val="См3 СЦБ-зап"/>
      <sheetName val="1.3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Обложка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Настр"/>
      <sheetName val="остановки"/>
      <sheetName val="запуски"/>
      <sheetName val="Лист1"/>
      <sheetName val="Обор"/>
      <sheetName val="Анализ себестоимости  ТП лист1 "/>
      <sheetName val="МАТЕР.433,452"/>
      <sheetName val="Ryazan"/>
      <sheetName val="СОПГП V"/>
      <sheetName val="Бурение"/>
      <sheetName val="EKDEB90"/>
      <sheetName val="Данные для расчёта сметы"/>
      <sheetName val="Сутки"/>
      <sheetName val="СКО"/>
      <sheetName val="экспорт"/>
      <sheetName val="цех №1"/>
      <sheetName val="Распределение (декабрь)"/>
      <sheetName val="Номеклатура ПК"/>
      <sheetName val="RADIOGR"/>
      <sheetName val="Summary"/>
      <sheetName val="СУТТ"/>
      <sheetName val="БДР-1"/>
      <sheetName val="ОКВЭД"/>
      <sheetName val="ОКДП"/>
      <sheetName val="ОКЕИ"/>
      <sheetName val="АГ-2005"/>
      <sheetName val="Отчеты АГ в УКВ"/>
      <sheetName val="Конъюн. обз. АГ-2005"/>
      <sheetName val="отчет о вводе ОФ АГ"/>
      <sheetName val="НЗС на 1.01.2005г."/>
      <sheetName val="Договора"/>
      <sheetName val="60 АГ"/>
      <sheetName val="ДТ-Кт"/>
      <sheetName val="Договора АГРЕГАТ"/>
      <sheetName val="УКПГ 2004"/>
      <sheetName val="Круп. объекты"/>
      <sheetName val="Cтрукт. КВ и фин АГ"/>
      <sheetName val="НОВА"/>
      <sheetName val="структуры КВ и фин ГБ"/>
      <sheetName val="Бур.разв."/>
      <sheetName val="Бюджет ЭП"/>
      <sheetName val="Февраль"/>
      <sheetName val="Имущество КпоУИК"/>
      <sheetName val="Курс $"/>
      <sheetName val="отчет эл_эн  2000"/>
      <sheetName val=" Оборудование  end"/>
      <sheetName val="1,3 новая"/>
      <sheetName val="ПричинаЕП"/>
      <sheetName val="Расчет вязкости"/>
      <sheetName val="Справочник"/>
      <sheetName val="total"/>
      <sheetName val="Комплектация"/>
      <sheetName val="трубы"/>
      <sheetName val="СМР"/>
      <sheetName val="дороги"/>
      <sheetName val="всп табл график"/>
      <sheetName val="кураторы"/>
      <sheetName val="Хаттон 90.90 Femco"/>
      <sheetName val="Destination"/>
      <sheetName val="Индексы"/>
      <sheetName val="ИД"/>
      <sheetName val="КП Мак"/>
      <sheetName val="Кал.план Жукова даты - не надо"/>
      <sheetName val="топография"/>
      <sheetName val="р.Волхов"/>
      <sheetName val="Смета"/>
      <sheetName val="См 1 наруж.водопровод"/>
      <sheetName val="СметаСводная"/>
      <sheetName val="смета СИД"/>
      <sheetName val="КП Прим (3)"/>
      <sheetName val="янв"/>
      <sheetName val="списки"/>
      <sheetName val="Молочная продукция"/>
      <sheetName val="номенк"/>
      <sheetName val="подрз"/>
      <sheetName val="статьи"/>
      <sheetName val="счета"/>
      <sheetName val="Коэф"/>
      <sheetName val="Менеджеры"/>
      <sheetName val="данные"/>
      <sheetName val="08_НЗС"/>
      <sheetName val="07_Оборудование"/>
      <sheetName val="Задание параметров"/>
      <sheetName val="Каталог позиций"/>
      <sheetName val="ОКАТО"/>
      <sheetName val="дебиторы"/>
      <sheetName val="ц_1991"/>
      <sheetName val="исходные_данные"/>
      <sheetName val="расчетные_таблицы"/>
      <sheetName val="СОПГП_V"/>
      <sheetName val="Анализ_себестоимости__ТП_лист1_"/>
      <sheetName val="МАТЕР_433,452"/>
      <sheetName val="Данные_для_расчёта_сметы"/>
      <sheetName val="Бюджет_ЭП"/>
      <sheetName val="_Оборудование__end"/>
      <sheetName val="отчет_эл_эн__2000"/>
      <sheetName val="Номеклатура_ПК"/>
      <sheetName val="1,3_новая"/>
      <sheetName val="исходные_данные1"/>
      <sheetName val="расчетные_таблицы1"/>
      <sheetName val="СОПГП_V1"/>
      <sheetName val="Анализ_себестоимости__ТП_лист11"/>
      <sheetName val="МАТЕР_433,4521"/>
      <sheetName val="Данные_для_расчёта_сметы1"/>
      <sheetName val="Бюджет_ЭП1"/>
      <sheetName val="_Оборудование__end1"/>
      <sheetName val="отчет_эл_эн__20001"/>
      <sheetName val="Номеклатура_ПК1"/>
      <sheetName val="1,3_новая1"/>
      <sheetName val="6Обор"/>
      <sheetName val="СметаСводная 1 оч"/>
      <sheetName val="Формы"/>
      <sheetName val="1п"/>
      <sheetName val="мат и зч"/>
      <sheetName val="Исходные"/>
      <sheetName val="Справочники"/>
      <sheetName val="Расчет"/>
      <sheetName val="себестоимость"/>
      <sheetName val="SolE294"/>
      <sheetName val="Деятельность"/>
      <sheetName val="ст ГТМ"/>
      <sheetName val="ФОТ"/>
      <sheetName val="Ачинский НПЗ"/>
      <sheetName val="Расчёт"/>
      <sheetName val="сводная"/>
      <sheetName val="Линейная чувствительность"/>
      <sheetName val="ресурсная вед."/>
      <sheetName val="Землеотвод"/>
      <sheetName val="Калплан ОИ2 Макм крестики"/>
      <sheetName val="эл.химз."/>
      <sheetName val="Калплан Кра"/>
      <sheetName val="свод (2)"/>
      <sheetName val="Коэфф"/>
      <sheetName val="Д_коммерческий"/>
      <sheetName val="TechSheet"/>
      <sheetName val="6.2.1 Пр. произв. услуги"/>
      <sheetName val="Текущий парк"/>
      <sheetName val="Profile (Oil)"/>
      <sheetName val="2002(v1)"/>
      <sheetName val="Справочник (КЗ)"/>
      <sheetName val="Techsheet1(МВЗ)"/>
      <sheetName val="Исх. д."/>
      <sheetName val="Расчет затрат по ИП на 1 мчас"/>
      <sheetName val="331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Осн.ТЭТ сл.3"/>
      <sheetName val="гидрология"/>
      <sheetName val="F1002"/>
      <sheetName val="ГУДНГ"/>
      <sheetName val="производительность_Сервис"/>
      <sheetName val="СТАВКА_НДС"/>
      <sheetName val="Прочее"/>
      <sheetName val="КП НовоКов"/>
      <sheetName val="Фондирование"/>
      <sheetName val="Мониторинг барж"/>
      <sheetName val="исходные_данные2"/>
      <sheetName val="расчетные_таблицы2"/>
      <sheetName val="СОПГП_V2"/>
      <sheetName val="Анализ_себестоимости__ТП_лист12"/>
      <sheetName val="МАТЕР_433,4522"/>
      <sheetName val="Данные_для_расчёта_сметы2"/>
      <sheetName val="Бюджет_ЭП2"/>
      <sheetName val="отчет_эл_эн__20002"/>
      <sheetName val="Номеклатура_ПК2"/>
      <sheetName val="Отчеты_АГ_в_УКВ"/>
      <sheetName val="Конъюн__обз__АГ-2005"/>
      <sheetName val="отчет_о_вводе_ОФ_АГ"/>
      <sheetName val="НЗС_на_1_01_2005г_"/>
      <sheetName val="60_АГ"/>
      <sheetName val="Договора_АГРЕГАТ"/>
      <sheetName val="УКПГ_2004"/>
      <sheetName val="Круп__объекты"/>
      <sheetName val="Cтрукт__КВ_и_фин_АГ"/>
      <sheetName val="структуры_КВ_и_фин_ГБ"/>
      <sheetName val="Бур_разв_"/>
      <sheetName val="_Оборудование__end2"/>
      <sheetName val="Имущество_КпоУИК"/>
      <sheetName val="Курс_$"/>
      <sheetName val="Расчет_вязкости"/>
      <sheetName val="1,3_новая2"/>
      <sheetName val="цех_№1"/>
      <sheetName val="Распределение_(декабрь)"/>
      <sheetName val="Хаттон_90_90_Femco"/>
      <sheetName val="КП_Мак"/>
      <sheetName val="Кал_план_Жукова_даты_-_не_надо"/>
      <sheetName val="р_Волхов"/>
      <sheetName val="См_1_наруж_водопровод"/>
      <sheetName val="смета_СИД"/>
      <sheetName val="КП_Прим_(3)"/>
      <sheetName val="всп_табл_график"/>
      <sheetName val="ст_ГТМ"/>
      <sheetName val="Молочная_продукция"/>
      <sheetName val="Задание_параметров"/>
      <sheetName val="мат_и_зч"/>
      <sheetName val="СметаСводная_1_оч"/>
      <sheetName val="Каталог_позиций"/>
      <sheetName val="Линейная_чувствительность"/>
      <sheetName val="ресурсная_вед_"/>
      <sheetName val="Калплан_ОИ2_Макм_крестики"/>
      <sheetName val="эл_химз_"/>
      <sheetName val="Калплан_Кра"/>
      <sheetName val="6_2_1_Пр__произв__услуги"/>
      <sheetName val="свод_(2)"/>
      <sheetName val="Profile_(Oil)"/>
      <sheetName val="Ачинский_НПЗ"/>
      <sheetName val="исходный"/>
      <sheetName val="Общ"/>
      <sheetName val="информ"/>
      <sheetName val="Наценки"/>
      <sheetName val="Свод Заказчику"/>
      <sheetName val="БАЛАНС(большой)"/>
      <sheetName val="2002"/>
      <sheetName val="2003"/>
      <sheetName val="2004"/>
      <sheetName val="2005"/>
      <sheetName val="стат.пар"/>
      <sheetName val="Счётчики"/>
      <sheetName val="ИД1"/>
      <sheetName val="Общий расход на скважину"/>
      <sheetName val="Справочники (Труба)"/>
      <sheetName val="DMTR_BP_03"/>
      <sheetName val="Переменные и константы"/>
      <sheetName val="ИнвестицииСвод"/>
      <sheetName val="Дополнительно"/>
      <sheetName val="21"/>
      <sheetName val="влад-таблица"/>
      <sheetName val="Ссылки"/>
      <sheetName val="ПАРАМ"/>
      <sheetName val="Macro"/>
      <sheetName val="Помесячно"/>
      <sheetName val="Прил 1 Расчет"/>
      <sheetName val="исх.данные"/>
      <sheetName val="T1"/>
      <sheetName val="(1.5.) Запасные части"/>
      <sheetName val="Номенклатура ОПУиС"/>
      <sheetName val="1м"/>
      <sheetName val="КПП"/>
      <sheetName val="Предпосылки_ДАО"/>
      <sheetName val="Макрос1"/>
      <sheetName val="Интерфейс"/>
      <sheetName val="Исходящая информация"/>
      <sheetName val="Формирование прочих затрат"/>
      <sheetName val="Карточка (физика)"/>
      <sheetName val="Индексы_дефляторы"/>
      <sheetName val="Насосы"/>
      <sheetName val="Примечание"/>
      <sheetName val="РаспПеребаз"/>
      <sheetName val="ЭММ"/>
      <sheetName val="Параметры_i"/>
      <sheetName val="ЗАКАЗЧИК"/>
      <sheetName val="НеобходимостьПубликаци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9.3"/>
      <sheetName val="Ресурсная ведомость часть 1"/>
      <sheetName val="страх ОПО"/>
      <sheetName val="Пр 1 Калькуляция "/>
      <sheetName val="1.411.1"/>
      <sheetName val="АЧ"/>
      <sheetName val="справка"/>
      <sheetName val=""/>
      <sheetName val="СВОДНАЯ "/>
      <sheetName val="Типы сделок и перечни"/>
      <sheetName val="Тарифы"/>
      <sheetName val="ПП"/>
      <sheetName val="исходные_данные3"/>
      <sheetName val="Курсы_"/>
      <sheetName val="ТС"/>
      <sheetName val="ФОРМА для заполнения"/>
      <sheetName val="см8"/>
      <sheetName val="OpenPeriod"/>
      <sheetName val="12.1. Анализ объектов"/>
      <sheetName val="12.2. Анализ объектов"/>
      <sheetName val="12.3. Анализ объектов"/>
      <sheetName val="12.4. Анализ объектов"/>
      <sheetName val="12.5. Анализ объектов"/>
      <sheetName val="12.6. Анализ объектов"/>
      <sheetName val="SILICATE"/>
      <sheetName val="исходные_данные4"/>
      <sheetName val="расчетные_таблицы3"/>
      <sheetName val="Анализ_себестоимости__ТП_лист13"/>
      <sheetName val="МАТЕР_433,4523"/>
      <sheetName val="СОПГП_V3"/>
      <sheetName val="Данные_для_расчёта_сметы3"/>
      <sheetName val="цех_№11"/>
      <sheetName val="Распределение_(декабрь)1"/>
      <sheetName val="Номеклатура_ПК3"/>
      <sheetName val="Отчеты_АГ_в_УКВ1"/>
      <sheetName val="Конъюн__обз__АГ-20051"/>
      <sheetName val="отчет_о_вводе_ОФ_АГ1"/>
      <sheetName val="НЗС_на_1_01_2005г_1"/>
      <sheetName val="60_АГ1"/>
      <sheetName val="Договора_АГРЕГАТ1"/>
      <sheetName val="УКПГ_20041"/>
      <sheetName val="Круп__объекты1"/>
      <sheetName val="Cтрукт__КВ_и_фин_АГ1"/>
      <sheetName val="структуры_КВ_и_фин_ГБ1"/>
      <sheetName val="Бур_разв_1"/>
      <sheetName val="Бюджет_ЭП3"/>
      <sheetName val="Имущество_КпоУИК1"/>
      <sheetName val="Курс_$1"/>
      <sheetName val="отчет_эл_эн__20003"/>
      <sheetName val="_Оборудование__end3"/>
      <sheetName val="1,3_новая3"/>
      <sheetName val="Расчет_вязкости1"/>
      <sheetName val="всп_табл_график1"/>
      <sheetName val="Хаттон_90_90_Femco1"/>
      <sheetName val="КП_Мак1"/>
      <sheetName val="Кал_план_Жукова_даты_-_не_надо1"/>
      <sheetName val="р_Волхов1"/>
      <sheetName val="См_1_наруж_водопровод1"/>
      <sheetName val="смета_СИД1"/>
      <sheetName val="КП_Прим_(3)1"/>
      <sheetName val="Молочная_продукция1"/>
      <sheetName val="Задание_параметров1"/>
      <sheetName val="СметаСводная_1_оч1"/>
      <sheetName val="Каталог_позиций1"/>
      <sheetName val="ст_ГТМ1"/>
      <sheetName val="мат_и_зч1"/>
      <sheetName val="Линейная_чувствительность1"/>
      <sheetName val="Расчет_затрат_по_ИП_на_1_мчас"/>
      <sheetName val="6_2_1_Пр__произв__услуги1"/>
      <sheetName val="Profile_(Oil)1"/>
      <sheetName val="ресурсная_вед_1"/>
      <sheetName val="Калплан_ОИ2_Макм_крестики1"/>
      <sheetName val="эл_химз_1"/>
      <sheetName val="Калплан_Кра1"/>
      <sheetName val="Справочник_(КЗ)"/>
      <sheetName val="Осн_ТЭТ_сл_3"/>
      <sheetName val="свод_(2)1"/>
      <sheetName val="Ачинский_НПЗ1"/>
      <sheetName val="Исх__д_"/>
      <sheetName val="КП_НовоКов"/>
      <sheetName val="Мониторинг_барж"/>
      <sheetName val="Текущий_парк"/>
      <sheetName val="Свод_Заказчику"/>
      <sheetName val="Общий_расход_на_скважину"/>
      <sheetName val="Справочники_(Труба)"/>
      <sheetName val="Переменные_и_константы"/>
      <sheetName val="стат_пар"/>
      <sheetName val="Прил_1_Расчет"/>
      <sheetName val="исх_данные"/>
      <sheetName val="(1_5_)_Запасные_части"/>
      <sheetName val="Номенклатура_ОПУиС"/>
      <sheetName val="Исходящая_информация"/>
      <sheetName val="Формирование_прочих_затрат"/>
      <sheetName val="Карточка_(физика)"/>
      <sheetName val="страх_ОПО"/>
      <sheetName val="Ресурсная_ведомость_часть_1"/>
      <sheetName val="Тип_плана"/>
      <sheetName val="Тип_программы"/>
      <sheetName val="1_411_1"/>
      <sheetName val="Пр_1_Калькуляция_"/>
      <sheetName val="9_3"/>
      <sheetName val="СВОДНАЯ_"/>
      <sheetName val="Типы_сделок_и_перечни"/>
      <sheetName val="data"/>
      <sheetName val="Рабочее"/>
      <sheetName val="3. Технические критерии "/>
      <sheetName val="Технические требования"/>
      <sheetName val="Ежемесячно-накопительная"/>
      <sheetName val="Январь"/>
      <sheetName val="Ремонт Январь"/>
      <sheetName val="Ремонт Февраль"/>
      <sheetName val="Март"/>
      <sheetName val="Ремонт Март"/>
      <sheetName val="Апрель"/>
      <sheetName val="Ремонт Апрель"/>
      <sheetName val="Май"/>
      <sheetName val="Ремонт Май"/>
      <sheetName val="Июнь"/>
      <sheetName val="Ремонт Июнь"/>
      <sheetName val="Июль "/>
      <sheetName val="Ремонт Июль"/>
      <sheetName val="Фильтры"/>
      <sheetName val="Ставки"/>
      <sheetName val="Точная оценка работ Сибинтек"/>
      <sheetName val="в ткрс"/>
      <sheetName val="в тт"/>
      <sheetName val="Постановка ГАИ"/>
      <sheetName val="Номенклатура"/>
      <sheetName val="СУ"/>
      <sheetName val="продукция ПК"/>
      <sheetName val="транспорт 2019"/>
      <sheetName val="№1"/>
      <sheetName val="Причины исключения ЗТРУ"/>
      <sheetName val="Реестр"/>
      <sheetName val="2013_ТЭП"/>
      <sheetName val="ПАС"/>
      <sheetName val="ИВ"/>
      <sheetName val="Гр 2015 ВНС"/>
      <sheetName val="Накладные"/>
      <sheetName val="Курсы$"/>
      <sheetName val="ФОРМА_для_заполнения"/>
      <sheetName val="12_1__Анализ_объектов"/>
      <sheetName val="к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ар2021"/>
      <sheetName val="Схемы"/>
      <sheetName val="1A. ВЛ-110"/>
      <sheetName val="2A. ВЛ-35"/>
      <sheetName val="3А. ВЛ-10"/>
      <sheetName val="4А. ВЛ-0,4"/>
      <sheetName val="5А. КЛ-10"/>
      <sheetName val="6А. КЛ-0,4"/>
      <sheetName val="7А. ПС-110"/>
      <sheetName val="8A. ПС-35"/>
      <sheetName val="СВОД с разбивкой"/>
      <sheetName val="9А. ТП-10 кВ"/>
      <sheetName val="ВСЕ"/>
      <sheetName val="ЦЭС-1"/>
      <sheetName val="ЦЭС-2"/>
      <sheetName val="ЦЭС-3"/>
      <sheetName val="ЦЭС-4"/>
      <sheetName val="ЦЭС-5"/>
      <sheetName val="ЦЭСО"/>
      <sheetName val="СВОД"/>
      <sheetName val="10А. РУ-10 кВ"/>
      <sheetName val="Р 2.1"/>
      <sheetName val="Р 2.1_Аренда"/>
      <sheetName val="Р 2.1_Иждив"/>
      <sheetName val="Р 2.2"/>
      <sheetName val="Р 2.2_Аренда"/>
      <sheetName val="Р 2.2_Иждив"/>
      <sheetName val="Численно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5">
          <cell r="E55">
            <v>23043.755499426446</v>
          </cell>
          <cell r="I55">
            <v>23968.755628774234</v>
          </cell>
          <cell r="M55">
            <v>24930.961390756001</v>
          </cell>
          <cell r="Q55">
            <v>25931.872422030814</v>
          </cell>
          <cell r="U55">
            <v>26714.521310036871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9.1"/>
      <sheetName val="проверка"/>
    </sheetNames>
    <sheetDataSet>
      <sheetData sheetId="0">
        <row r="22">
          <cell r="M22">
            <v>23043.755530636448</v>
          </cell>
          <cell r="EI22">
            <v>149507.83990133446</v>
          </cell>
          <cell r="GG22">
            <v>124589.86658444538</v>
          </cell>
        </row>
        <row r="31">
          <cell r="EI31">
            <v>25585.977924507901</v>
          </cell>
          <cell r="GG31">
            <v>21321.648270423248</v>
          </cell>
        </row>
        <row r="38">
          <cell r="EI38">
            <v>32563.595999999998</v>
          </cell>
          <cell r="GG38">
            <v>27136.329999999998</v>
          </cell>
        </row>
        <row r="44">
          <cell r="EI44">
            <v>15881.633760000001</v>
          </cell>
          <cell r="GG44">
            <v>13234.694799999999</v>
          </cell>
        </row>
        <row r="62">
          <cell r="EI62">
            <v>34084.881600000001</v>
          </cell>
          <cell r="GG62">
            <v>28404.067999999999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../&#1047;&#1072;&#1084;&#1077;&#1095;&#1072;&#1085;&#1080;&#1103;%20&#1086;&#1090;%20&#1057;&#1058;&#1057;&#1054;/&#1054;_01_&#1056;&#1077;&#1082;&#1086;&#1085;" TargetMode="External"/><Relationship Id="rId7" Type="http://schemas.openxmlformats.org/officeDocument/2006/relationships/hyperlink" Target="../&#1047;&#1072;&#1084;&#1077;&#1095;&#1072;&#1085;&#1080;&#1103;%20&#1086;&#1090;%20&#1057;&#1058;&#1057;&#1054;/&#1054;_01_&#1056;&#1077;&#1082;&#1086;&#1085;/&#1051;&#1057;&#1056;%20&#1089;&#1082;&#1072;&#1085;%20&#1042;&#1051;%200,4%20&#1092;.2%20&#1057;&#1077;&#1074;&#1077;&#1088;&#1085;&#1099;&#1081;%2026-29/&#1042;&#1051;%200,4%20&#1092;.2%20&#1057;&#1077;&#1074;&#1077;&#1088;&#1085;&#1099;&#1081;%202029.pdf" TargetMode="External"/><Relationship Id="rId2" Type="http://schemas.openxmlformats.org/officeDocument/2006/relationships/hyperlink" Target="../&#1047;&#1072;&#1084;&#1077;&#1095;&#1072;&#1085;&#1080;&#1103;%20&#1086;&#1090;%20&#1057;&#1058;&#1057;&#1054;/&#1054;_01_&#1056;&#1077;&#1082;&#1086;&#1085;/&#1042;&#1051;-0,4%20&#1082;&#1042;%20&#1060;.1%20&#1057;&#1077;&#1074;&#1077;&#1088;&#1085;&#1099;&#1081;.pdf" TargetMode="External"/><Relationship Id="rId1" Type="http://schemas.openxmlformats.org/officeDocument/2006/relationships/hyperlink" Target="../&#1047;&#1072;&#1084;&#1077;&#1095;&#1072;&#1085;&#1080;&#1103;%20&#1086;&#1090;%20&#1057;&#1058;&#1057;&#1054;/&#1054;_01_&#1056;&#1077;&#1082;&#1086;&#1085;/&#1042;&#1051;-0,4%20&#1082;&#1042;%20&#1060;.1%20&#1057;&#1074;&#1077;&#1090;&#1083;&#1072;&#1103;%20&#1055;&#1088;&#1086;&#1090;&#1086;&#1082;&#1072;.pdf" TargetMode="External"/><Relationship Id="rId6" Type="http://schemas.openxmlformats.org/officeDocument/2006/relationships/hyperlink" Target="../&#1047;&#1072;&#1084;&#1077;&#1095;&#1072;&#1085;&#1080;&#1103;%20&#1086;&#1090;%20&#1057;&#1058;&#1057;&#1054;/&#1054;_01_&#1056;&#1077;&#1082;&#1086;&#1085;/&#1051;&#1057;&#1056;%20&#1089;&#1082;&#1072;&#1085;%20&#1042;&#1051;%200,4%20&#1092;.2%20&#1057;&#1077;&#1074;&#1077;&#1088;&#1085;&#1099;&#1081;%2026-29/&#1042;&#1051;%200,4%20&#1092;.2%20&#1057;&#1077;&#1074;&#1077;&#1088;&#1085;&#1099;&#1081;%202028.pdf" TargetMode="External"/><Relationship Id="rId5" Type="http://schemas.openxmlformats.org/officeDocument/2006/relationships/hyperlink" Target="../&#1047;&#1072;&#1084;&#1077;&#1095;&#1072;&#1085;&#1080;&#1103;%20&#1086;&#1090;%20&#1057;&#1058;&#1057;&#1054;/&#1054;_01_&#1056;&#1077;&#1082;&#1086;&#1085;/&#1051;&#1057;&#1056;%20&#1089;&#1082;&#1072;&#1085;%20&#1042;&#1051;%200,4%20&#1092;.2%20&#1057;&#1077;&#1074;&#1077;&#1088;&#1085;&#1099;&#1081;%2026-29/&#1042;&#1051;%200,4%20&#1092;.2%20&#1057;&#1077;&#1074;&#1077;&#1088;&#1085;&#1099;&#1081;%202027.pdf" TargetMode="External"/><Relationship Id="rId4" Type="http://schemas.openxmlformats.org/officeDocument/2006/relationships/hyperlink" Target="../&#1047;&#1072;&#1084;&#1077;&#1095;&#1072;&#1085;&#1080;&#1103;%20&#1086;&#1090;%20&#1057;&#1058;&#1057;&#1054;/&#1054;_01_&#1056;&#1077;&#1082;&#1086;&#1085;/&#1051;&#1057;&#1056;%20&#1089;&#1082;&#1072;&#1085;%20&#1042;&#1051;%200,4%20&#1092;.2%20&#1057;&#1077;&#1074;&#1077;&#1088;&#1085;&#1099;&#1081;%2026-29/&#1042;&#1051;%200,4%20&#1092;.2%20&#1057;&#1077;&#1074;&#1077;&#1088;&#1085;&#1099;&#1081;%202026.pdf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../&#1047;&#1072;&#1084;&#1077;&#1095;&#1072;&#1085;&#1080;&#1103;%20&#1086;&#1090;%20&#1057;&#1058;&#1057;&#1054;/&#1054;_04_&#1042;&#1080;&#1076;&#1077;&#1086;&#1089;&#1090;&#1077;&#1085;&#1072;/&#1055;&#1088;&#1080;&#1083;&#1086;&#1078;&#1077;&#1085;&#1080;&#1077;%203%20&#1050;&#1055;%20&#1042;&#1080;&#1076;&#1077;&#1086;&#1089;&#1090;&#1077;&#1085;&#1072;.pdf" TargetMode="External"/><Relationship Id="rId13" Type="http://schemas.openxmlformats.org/officeDocument/2006/relationships/printerSettings" Target="../printerSettings/printerSettings3.bin"/><Relationship Id="rId3" Type="http://schemas.openxmlformats.org/officeDocument/2006/relationships/hyperlink" Target="../&#1047;&#1072;&#1084;&#1077;&#1095;&#1072;&#1085;&#1080;&#1103;%20&#1086;&#1090;%20&#1057;&#1058;&#1057;&#1054;/&#1054;_04_&#1042;&#1080;&#1076;&#1077;&#1086;&#1089;&#1090;&#1077;&#1085;&#1072;/&#1055;&#1088;&#1080;&#1083;&#1086;&#1078;&#1077;&#1085;&#1080;&#1077;%203%20&#1050;&#1055;%20&#1042;&#1080;&#1076;&#1077;&#1086;&#1089;&#1090;&#1077;&#1085;&#1072;.pdf" TargetMode="External"/><Relationship Id="rId7" Type="http://schemas.openxmlformats.org/officeDocument/2006/relationships/hyperlink" Target="../&#1047;&#1072;&#1084;&#1077;&#1095;&#1072;&#1085;&#1080;&#1103;%20&#1086;&#1090;%20&#1057;&#1058;&#1057;&#1054;/&#1054;_04_&#1042;&#1080;&#1076;&#1077;&#1086;&#1089;&#1090;&#1077;&#1085;&#1072;/&#1058;&#1050;&#1055;_2024_&#1089;&#1080;&#1089;&#1090;&#1077;&#1084;&#1072;%20&#1086;&#1090;&#1086;&#1073;&#1088;&#1072;&#1078;&#1077;&#1085;&#1080;&#1103;%20&#1069;&#1085;&#1077;&#1088;&#1075;&#1086;&#1085;&#1077;&#1092;&#1090;&#1100;%20&#1058;&#1086;&#1084;&#1089;&#1082;.pdf" TargetMode="External"/><Relationship Id="rId12" Type="http://schemas.openxmlformats.org/officeDocument/2006/relationships/hyperlink" Target="../&#1047;&#1072;&#1084;&#1077;&#1095;&#1072;&#1085;&#1080;&#1103;%20&#1086;&#1090;%20&#1057;&#1058;&#1057;&#1054;/&#1054;_04_&#1042;&#1080;&#1076;&#1077;&#1086;&#1089;&#1090;&#1077;&#1085;&#1072;/&#1055;&#1088;&#1080;&#1083;%202%20&#1053;&#1055;&#1054;%20&#1052;&#1048;&#1056;.pdf" TargetMode="External"/><Relationship Id="rId2" Type="http://schemas.openxmlformats.org/officeDocument/2006/relationships/hyperlink" Target="../&#1047;&#1072;&#1084;&#1077;&#1095;&#1072;&#1085;&#1080;&#1103;%20&#1086;&#1090;%20&#1057;&#1058;&#1057;&#1054;/&#1054;_04_&#1042;&#1080;&#1076;&#1077;&#1086;&#1089;&#1090;&#1077;&#1085;&#1072;/&#1055;&#1088;&#1080;&#1083;&#1086;&#1078;&#1077;&#1085;&#1080;&#1077;%201%20&#1050;&#1055;%20&#1044;&#1080;&#1083;.pdf" TargetMode="External"/><Relationship Id="rId1" Type="http://schemas.openxmlformats.org/officeDocument/2006/relationships/hyperlink" Target="../&#1047;&#1072;&#1084;&#1077;&#1095;&#1072;&#1085;&#1080;&#1103;%20&#1086;&#1090;%20&#1057;&#1058;&#1057;&#1054;/&#1054;_04_&#1042;&#1080;&#1076;&#1077;&#1086;&#1089;&#1090;&#1077;&#1085;&#1072;/&#1055;&#1088;&#1080;&#1083;%202%20&#1053;&#1055;&#1054;%20&#1052;&#1048;&#1056;.pdf" TargetMode="External"/><Relationship Id="rId6" Type="http://schemas.openxmlformats.org/officeDocument/2006/relationships/hyperlink" Target="../&#1047;&#1072;&#1084;&#1077;&#1095;&#1072;&#1085;&#1080;&#1103;%20&#1086;&#1090;%20&#1057;&#1058;&#1057;&#1054;/&#1054;_04_&#1042;&#1080;&#1076;&#1077;&#1086;&#1089;&#1090;&#1077;&#1085;&#1072;/&#1058;&#1050;&#1055;_2024_&#1089;&#1080;&#1089;&#1090;&#1077;&#1084;&#1072;%20&#1086;&#1090;&#1086;&#1073;&#1088;&#1072;&#1078;&#1077;&#1085;&#1080;&#1103;%20&#1069;&#1085;&#1077;&#1088;&#1075;&#1086;&#1085;&#1077;&#1092;&#1090;&#1100;%20&#1058;&#1086;&#1084;&#1089;&#1082;.pdf" TargetMode="External"/><Relationship Id="rId11" Type="http://schemas.openxmlformats.org/officeDocument/2006/relationships/hyperlink" Target="../&#1047;&#1072;&#1084;&#1077;&#1095;&#1072;&#1085;&#1080;&#1103;%20&#1086;&#1090;%20&#1057;&#1058;&#1057;&#1054;/&#1054;_04_&#1042;&#1080;&#1076;&#1077;&#1086;&#1089;&#1090;&#1077;&#1085;&#1072;/&#1058;&#1050;&#1055;_2024_&#1089;&#1080;&#1089;&#1090;&#1077;&#1084;&#1072;%20&#1086;&#1090;&#1086;&#1073;&#1088;&#1072;&#1078;&#1077;&#1085;&#1080;&#1103;%20&#1069;&#1085;&#1077;&#1088;&#1075;&#1086;&#1085;&#1077;&#1092;&#1090;&#1100;%20&#1058;&#1086;&#1084;&#1089;&#1082;.pdf" TargetMode="External"/><Relationship Id="rId5" Type="http://schemas.openxmlformats.org/officeDocument/2006/relationships/hyperlink" Target="../&#1047;&#1072;&#1084;&#1077;&#1095;&#1072;&#1085;&#1080;&#1103;%20&#1086;&#1090;%20&#1057;&#1058;&#1057;&#1054;/&#1054;_04_&#1042;&#1080;&#1076;&#1077;&#1086;&#1089;&#1090;&#1077;&#1085;&#1072;/&#1058;&#1050;&#1055;_2024_&#1089;&#1080;&#1089;&#1090;&#1077;&#1084;&#1072;%20&#1086;&#1090;&#1086;&#1073;&#1088;&#1072;&#1078;&#1077;&#1085;&#1080;&#1103;%20&#1069;&#1085;&#1077;&#1088;&#1075;&#1086;&#1085;&#1077;&#1092;&#1090;&#1100;%20&#1058;&#1086;&#1084;&#1089;&#1082;.pdf" TargetMode="External"/><Relationship Id="rId10" Type="http://schemas.openxmlformats.org/officeDocument/2006/relationships/hyperlink" Target="../&#1047;&#1072;&#1084;&#1077;&#1095;&#1072;&#1085;&#1080;&#1103;%20&#1086;&#1090;%20&#1057;&#1058;&#1057;&#1054;/&#1054;_04_&#1042;&#1080;&#1076;&#1077;&#1086;&#1089;&#1090;&#1077;&#1085;&#1072;/&#1055;&#1088;&#1080;&#1083;&#1086;&#1078;&#1077;&#1085;&#1080;&#1077;%203%20&#1050;&#1055;%20&#1042;&#1080;&#1076;&#1077;&#1086;&#1089;&#1090;&#1077;&#1085;&#1072;.pdf" TargetMode="External"/><Relationship Id="rId4" Type="http://schemas.openxmlformats.org/officeDocument/2006/relationships/hyperlink" Target="../&#1047;&#1072;&#1084;&#1077;&#1095;&#1072;&#1085;&#1080;&#1103;%20&#1086;&#1090;%20&#1057;&#1058;&#1057;&#1054;/&#1054;_04_&#1042;&#1080;&#1076;&#1077;&#1086;&#1089;&#1090;&#1077;&#1085;&#1072;/&#1055;&#1088;&#1080;&#1083;%202%20&#1053;&#1055;&#1054;%20&#1052;&#1048;&#1056;.pdf" TargetMode="External"/><Relationship Id="rId9" Type="http://schemas.openxmlformats.org/officeDocument/2006/relationships/hyperlink" Target="../&#1047;&#1072;&#1084;&#1077;&#1095;&#1072;&#1085;&#1080;&#1103;%20&#1086;&#1090;%20&#1057;&#1058;&#1057;&#1054;/&#1054;_04_&#1042;&#1080;&#1076;&#1077;&#1086;&#1089;&#1090;&#1077;&#1085;&#1072;/&#1058;&#1050;&#1055;_2024_&#1089;&#1080;&#1089;&#1090;&#1077;&#1084;&#1072;%20&#1086;&#1090;&#1086;&#1073;&#1088;&#1072;&#1078;&#1077;&#1085;&#1080;&#1103;%20&#1069;&#1085;&#1077;&#1088;&#1075;&#1086;&#1085;&#1077;&#1092;&#1090;&#1100;%20&#1058;&#1086;&#1084;&#1089;&#1082;.pdf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../&#1047;&#1072;&#1084;&#1077;&#1095;&#1072;&#1085;&#1080;&#1103;%20&#1086;&#1090;%20&#1057;&#1058;&#1057;&#1054;/&#1054;_05_&#1058;&#1056;&#1054;&#1052;/&#1054;&#1092;&#1077;&#1088;&#1090;&#1072;%20&#1058;&#1056;&#1054;&#1052;-20%20&#1059;&#1069;&#1057;_.pdf" TargetMode="External"/><Relationship Id="rId2" Type="http://schemas.openxmlformats.org/officeDocument/2006/relationships/hyperlink" Target="../&#1047;&#1072;&#1084;&#1077;&#1095;&#1072;&#1085;&#1080;&#1103;%20&#1086;&#1090;%20&#1057;&#1058;&#1057;&#1054;/&#1054;_05_&#1058;&#1056;&#1054;&#1052;/1&#1054;&#1092;&#1077;&#1088;&#1090;&#1072;%20&#1086;&#1090;%20&#1048;&#1055;%20&#1043;&#1088;&#1080;&#1085;&#1082;&#1077;&#1074;&#1080;&#1095;%20&#1040;%20&#1042;%20&#1048;&#1053;&#1053;%20860200884533.pdf" TargetMode="External"/><Relationship Id="rId1" Type="http://schemas.openxmlformats.org/officeDocument/2006/relationships/hyperlink" Target="../&#1047;&#1072;&#1084;&#1077;&#1095;&#1072;&#1085;&#1080;&#1103;%20&#1086;&#1090;%20&#1057;&#1058;&#1057;&#1054;/&#1054;&#1092;&#1077;&#1088;&#1090;&#1072;%20&#1058;&#1056;&#1054;&#1052;-20%20&#1059;&#1069;&#1057;_.pdf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../&#1047;&#1072;&#1084;&#1077;&#1095;&#1072;&#1085;&#1080;&#1103;%20&#1086;&#1090;%20&#1057;&#1058;&#1057;&#1054;/1&#1054;&#1092;&#1077;&#1088;&#1090;&#1072;%20&#1086;&#1090;%20&#1048;&#1055;%20&#1043;&#1088;&#1080;&#1085;&#1082;&#1077;&#1074;&#1080;&#1095;%20&#1040;%20&#1042;%20&#1048;&#1053;&#1053;%2086020088453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autoPageBreaks="0" fitToPage="1"/>
  </sheetPr>
  <dimension ref="A1:U35"/>
  <sheetViews>
    <sheetView showGridLines="0" showZeros="0" tabSelected="1" showRuler="0" view="pageBreakPreview" topLeftCell="A13" zoomScale="60" zoomScaleNormal="55" workbookViewId="0">
      <pane xSplit="3" ySplit="6" topLeftCell="D19" activePane="bottomRight" state="frozen"/>
      <selection activeCell="A13" sqref="A13"/>
      <selection pane="topRight" activeCell="I13" sqref="I13"/>
      <selection pane="bottomLeft" activeCell="A21" sqref="A21"/>
      <selection pane="bottomRight" activeCell="P22" sqref="P22"/>
    </sheetView>
  </sheetViews>
  <sheetFormatPr defaultColWidth="9.140625" defaultRowHeight="15.75" outlineLevelRow="1" outlineLevelCol="1" x14ac:dyDescent="0.25"/>
  <cols>
    <col min="1" max="1" width="18.28515625" style="11" customWidth="1"/>
    <col min="2" max="2" width="54.140625" style="12" customWidth="1"/>
    <col min="3" max="3" width="22.28515625" style="12" customWidth="1"/>
    <col min="4" max="4" width="22.7109375" style="54" customWidth="1" outlineLevel="1"/>
    <col min="5" max="5" width="22.7109375" style="13" customWidth="1"/>
    <col min="6" max="6" width="22.7109375" style="55" customWidth="1"/>
    <col min="7" max="7" width="22.7109375" style="13" customWidth="1"/>
    <col min="8" max="8" width="22.7109375" style="55" customWidth="1"/>
    <col min="9" max="9" width="22.7109375" style="13" customWidth="1"/>
    <col min="10" max="10" width="22.7109375" style="55" customWidth="1"/>
    <col min="11" max="11" width="22.7109375" style="13" customWidth="1"/>
    <col min="12" max="12" width="22.7109375" style="55" customWidth="1"/>
    <col min="13" max="13" width="22.7109375" style="13" customWidth="1"/>
    <col min="14" max="15" width="22.7109375" style="10" customWidth="1"/>
    <col min="16" max="16" width="30.42578125" style="10" customWidth="1"/>
    <col min="17" max="17" width="17.7109375" style="10" customWidth="1"/>
    <col min="18" max="18" width="13.7109375" style="10" customWidth="1"/>
    <col min="19" max="19" width="17.7109375" style="10" customWidth="1"/>
    <col min="20" max="20" width="13.7109375" style="10" customWidth="1"/>
    <col min="21" max="21" width="125.140625" style="10" customWidth="1"/>
    <col min="22" max="16384" width="9.140625" style="10"/>
  </cols>
  <sheetData>
    <row r="1" spans="1:20" s="35" customFormat="1" ht="22.5" customHeight="1" x14ac:dyDescent="0.25">
      <c r="B1" s="36"/>
      <c r="C1" s="36"/>
      <c r="D1" s="36"/>
      <c r="E1" s="36"/>
      <c r="F1" s="140" t="s">
        <v>13</v>
      </c>
      <c r="G1" s="140"/>
      <c r="H1" s="37"/>
      <c r="I1" s="117" t="s">
        <v>13</v>
      </c>
      <c r="J1" s="37"/>
      <c r="K1" s="36"/>
      <c r="L1" s="37"/>
      <c r="M1" s="36"/>
    </row>
    <row r="2" spans="1:20" s="35" customFormat="1" ht="20.25" x14ac:dyDescent="0.3">
      <c r="A2" s="38" t="s">
        <v>14</v>
      </c>
      <c r="B2" s="39"/>
      <c r="C2" s="39"/>
      <c r="D2" s="36"/>
      <c r="E2" s="36"/>
      <c r="F2" s="37"/>
      <c r="G2" s="36"/>
      <c r="H2" s="37"/>
      <c r="I2" s="36"/>
      <c r="J2" s="37"/>
      <c r="K2" s="36"/>
      <c r="L2" s="37"/>
      <c r="M2" s="36"/>
    </row>
    <row r="3" spans="1:20" s="35" customFormat="1" ht="20.25" x14ac:dyDescent="0.3">
      <c r="A3" s="40"/>
      <c r="B3" s="39"/>
      <c r="C3" s="39"/>
      <c r="D3" s="36"/>
      <c r="E3" s="36"/>
      <c r="F3" s="37"/>
      <c r="G3" s="36"/>
      <c r="H3" s="37"/>
      <c r="I3" s="36"/>
      <c r="J3" s="37"/>
      <c r="K3" s="36"/>
      <c r="L3" s="37"/>
      <c r="M3" s="36"/>
    </row>
    <row r="4" spans="1:20" s="35" customFormat="1" ht="20.25" x14ac:dyDescent="0.25">
      <c r="A4" s="41" t="s">
        <v>15</v>
      </c>
      <c r="B4" s="42"/>
      <c r="C4" s="42"/>
      <c r="D4" s="36"/>
      <c r="E4" s="36"/>
      <c r="F4" s="37"/>
      <c r="G4" s="36"/>
      <c r="H4" s="37"/>
      <c r="I4" s="36"/>
      <c r="J4" s="37"/>
      <c r="K4" s="36"/>
      <c r="L4" s="37"/>
      <c r="M4" s="36"/>
    </row>
    <row r="5" spans="1:20" s="35" customFormat="1" ht="20.25" x14ac:dyDescent="0.25">
      <c r="A5" s="43" t="s">
        <v>16</v>
      </c>
      <c r="B5" s="44"/>
      <c r="C5" s="44"/>
      <c r="D5" s="36"/>
      <c r="E5" s="36"/>
      <c r="F5" s="37"/>
      <c r="G5" s="36"/>
      <c r="H5" s="37"/>
      <c r="I5" s="36"/>
      <c r="J5" s="37"/>
      <c r="K5" s="36"/>
      <c r="L5" s="37"/>
      <c r="M5" s="36"/>
    </row>
    <row r="6" spans="1:20" s="35" customFormat="1" ht="20.25" x14ac:dyDescent="0.25">
      <c r="A6" s="43" t="s">
        <v>17</v>
      </c>
      <c r="B6" s="44"/>
      <c r="C6" s="44"/>
      <c r="D6" s="36"/>
      <c r="E6" s="36"/>
      <c r="F6" s="37"/>
      <c r="G6" s="36"/>
      <c r="H6" s="37"/>
      <c r="I6" s="36"/>
      <c r="J6" s="37"/>
      <c r="K6" s="36"/>
      <c r="L6" s="37"/>
      <c r="M6" s="36"/>
    </row>
    <row r="7" spans="1:20" s="35" customFormat="1" ht="20.25" x14ac:dyDescent="0.25">
      <c r="A7" s="41" t="s">
        <v>18</v>
      </c>
      <c r="B7" s="42"/>
      <c r="C7" s="42"/>
      <c r="D7" s="36"/>
      <c r="E7" s="36"/>
      <c r="F7" s="37"/>
      <c r="G7" s="36"/>
      <c r="H7" s="37"/>
      <c r="I7" s="36"/>
      <c r="J7" s="37"/>
      <c r="K7" s="36"/>
      <c r="L7" s="37"/>
      <c r="M7" s="36"/>
    </row>
    <row r="8" spans="1:20" s="35" customFormat="1" ht="20.25" x14ac:dyDescent="0.25">
      <c r="A8" s="45"/>
      <c r="B8" s="46"/>
      <c r="C8" s="46"/>
      <c r="D8" s="36"/>
      <c r="E8" s="36"/>
      <c r="F8" s="37"/>
      <c r="G8" s="36"/>
      <c r="H8" s="37"/>
      <c r="I8" s="36"/>
      <c r="J8" s="37"/>
      <c r="K8" s="36"/>
      <c r="L8" s="37"/>
      <c r="M8" s="36"/>
    </row>
    <row r="9" spans="1:20" s="35" customFormat="1" ht="20.25" x14ac:dyDescent="0.25">
      <c r="A9" s="41" t="s">
        <v>19</v>
      </c>
      <c r="B9" s="42"/>
      <c r="C9" s="42"/>
      <c r="D9" s="36"/>
      <c r="E9" s="36"/>
      <c r="F9" s="37"/>
      <c r="G9" s="36"/>
      <c r="H9" s="37"/>
      <c r="I9" s="36"/>
      <c r="J9" s="37"/>
      <c r="K9" s="36"/>
      <c r="L9" s="37"/>
      <c r="M9" s="36"/>
    </row>
    <row r="10" spans="1:20" s="35" customFormat="1" ht="20.25" x14ac:dyDescent="0.2">
      <c r="A10" s="43" t="s">
        <v>20</v>
      </c>
      <c r="B10" s="44"/>
      <c r="C10" s="44"/>
      <c r="D10" s="47"/>
      <c r="E10" s="48"/>
      <c r="F10" s="49"/>
      <c r="G10" s="48"/>
      <c r="H10" s="49"/>
      <c r="I10" s="48"/>
      <c r="J10" s="49"/>
      <c r="K10" s="48"/>
      <c r="L10" s="49"/>
      <c r="M10" s="48"/>
    </row>
    <row r="11" spans="1:20" s="35" customFormat="1" ht="20.25" x14ac:dyDescent="0.2">
      <c r="A11" s="43" t="s">
        <v>21</v>
      </c>
      <c r="B11" s="44"/>
      <c r="C11" s="44"/>
      <c r="D11" s="47"/>
      <c r="E11" s="48"/>
      <c r="F11" s="49"/>
      <c r="G11" s="48"/>
      <c r="H11" s="49"/>
      <c r="I11" s="48"/>
      <c r="J11" s="49"/>
      <c r="K11" s="48"/>
      <c r="L11" s="49"/>
      <c r="M11" s="48"/>
    </row>
    <row r="12" spans="1:20" s="51" customFormat="1" ht="20.25" x14ac:dyDescent="0.2">
      <c r="A12" s="41" t="s">
        <v>18</v>
      </c>
      <c r="B12" s="42"/>
      <c r="C12" s="42"/>
      <c r="D12" s="8"/>
      <c r="E12" s="47"/>
      <c r="F12" s="50"/>
      <c r="G12" s="47"/>
      <c r="H12" s="49"/>
      <c r="I12" s="47"/>
      <c r="J12" s="49"/>
      <c r="K12" s="47"/>
      <c r="L12" s="49"/>
      <c r="M12" s="47"/>
    </row>
    <row r="13" spans="1:20" s="51" customFormat="1" ht="15.75" customHeight="1" x14ac:dyDescent="0.25">
      <c r="A13" s="141" t="s">
        <v>125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</row>
    <row r="14" spans="1:20" s="51" customFormat="1" ht="61.5" customHeight="1" x14ac:dyDescent="0.25">
      <c r="A14" s="142"/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</row>
    <row r="15" spans="1:20" s="9" customFormat="1" ht="69" customHeight="1" x14ac:dyDescent="0.25">
      <c r="A15" s="139" t="s">
        <v>10</v>
      </c>
      <c r="B15" s="139" t="s">
        <v>22</v>
      </c>
      <c r="C15" s="139" t="s">
        <v>113</v>
      </c>
      <c r="D15" s="138" t="s">
        <v>73</v>
      </c>
      <c r="E15" s="138"/>
      <c r="F15" s="139" t="s">
        <v>74</v>
      </c>
      <c r="G15" s="139"/>
      <c r="H15" s="139" t="s">
        <v>75</v>
      </c>
      <c r="I15" s="139"/>
      <c r="J15" s="139" t="s">
        <v>76</v>
      </c>
      <c r="K15" s="139"/>
      <c r="L15" s="139" t="s">
        <v>77</v>
      </c>
      <c r="M15" s="139"/>
      <c r="N15" s="139" t="s">
        <v>114</v>
      </c>
      <c r="O15" s="139"/>
      <c r="P15" s="133" t="s">
        <v>129</v>
      </c>
      <c r="Q15" s="136" t="s">
        <v>149</v>
      </c>
      <c r="R15" s="137"/>
      <c r="S15" s="136" t="s">
        <v>135</v>
      </c>
      <c r="T15" s="137"/>
    </row>
    <row r="16" spans="1:20" s="9" customFormat="1" ht="30.75" customHeight="1" x14ac:dyDescent="0.25">
      <c r="A16" s="139"/>
      <c r="B16" s="139"/>
      <c r="C16" s="139"/>
      <c r="D16" s="138" t="s">
        <v>115</v>
      </c>
      <c r="E16" s="138" t="s">
        <v>116</v>
      </c>
      <c r="F16" s="138" t="s">
        <v>115</v>
      </c>
      <c r="G16" s="138" t="s">
        <v>116</v>
      </c>
      <c r="H16" s="138" t="s">
        <v>115</v>
      </c>
      <c r="I16" s="138" t="s">
        <v>116</v>
      </c>
      <c r="J16" s="138" t="s">
        <v>115</v>
      </c>
      <c r="K16" s="138" t="s">
        <v>116</v>
      </c>
      <c r="L16" s="138" t="s">
        <v>115</v>
      </c>
      <c r="M16" s="138" t="s">
        <v>116</v>
      </c>
      <c r="N16" s="138" t="s">
        <v>115</v>
      </c>
      <c r="O16" s="138" t="s">
        <v>116</v>
      </c>
      <c r="P16" s="134"/>
      <c r="Q16" s="136"/>
      <c r="R16" s="137"/>
      <c r="S16" s="136"/>
      <c r="T16" s="137"/>
    </row>
    <row r="17" spans="1:21" s="9" customFormat="1" ht="48" customHeight="1" x14ac:dyDescent="0.25">
      <c r="A17" s="139"/>
      <c r="B17" s="139"/>
      <c r="C17" s="139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4"/>
      <c r="Q17" s="136"/>
      <c r="R17" s="137"/>
      <c r="S17" s="136"/>
      <c r="T17" s="137"/>
    </row>
    <row r="18" spans="1:21" s="9" customFormat="1" ht="67.5" customHeight="1" x14ac:dyDescent="0.25">
      <c r="A18" s="139"/>
      <c r="B18" s="139"/>
      <c r="C18" s="139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5"/>
      <c r="Q18" s="131" t="s">
        <v>136</v>
      </c>
      <c r="R18" s="132" t="s">
        <v>137</v>
      </c>
      <c r="S18" s="118" t="s">
        <v>136</v>
      </c>
      <c r="T18" s="119" t="s">
        <v>137</v>
      </c>
    </row>
    <row r="19" spans="1:21" ht="18.75" x14ac:dyDescent="0.25">
      <c r="A19" s="99" t="s">
        <v>24</v>
      </c>
      <c r="B19" s="100" t="s">
        <v>25</v>
      </c>
      <c r="C19" s="103" t="s">
        <v>117</v>
      </c>
      <c r="D19" s="104">
        <v>0</v>
      </c>
      <c r="E19" s="104">
        <f>D19*1.2</f>
        <v>0</v>
      </c>
      <c r="F19" s="104">
        <f>'[8]СВОД с разбивкой'!$I$55</f>
        <v>23968.755628774234</v>
      </c>
      <c r="G19" s="104">
        <f>F19*1.2</f>
        <v>28762.50675452908</v>
      </c>
      <c r="H19" s="104">
        <f>'[8]СВОД с разбивкой'!$M$55</f>
        <v>24930.961390756001</v>
      </c>
      <c r="I19" s="104">
        <f>H19*1.2</f>
        <v>29917.153668907202</v>
      </c>
      <c r="J19" s="104">
        <f>'[8]СВОД с разбивкой'!$Q$55</f>
        <v>25931.872422030814</v>
      </c>
      <c r="K19" s="104">
        <f>J19*1.2</f>
        <v>31118.246906436976</v>
      </c>
      <c r="L19" s="104">
        <f>'[8]СВОД с разбивкой'!$U$55</f>
        <v>26714.521310036871</v>
      </c>
      <c r="M19" s="104">
        <f>L19*1.2</f>
        <v>32057.425572044245</v>
      </c>
      <c r="N19" s="105">
        <f t="shared" ref="N19:O23" si="0">D19+F19+H19+J19+L19</f>
        <v>101546.11075159792</v>
      </c>
      <c r="O19" s="105">
        <f t="shared" si="0"/>
        <v>121855.3329019175</v>
      </c>
      <c r="P19" s="123"/>
      <c r="Q19" s="105">
        <v>124589.86625102437</v>
      </c>
      <c r="R19" s="105">
        <v>149507.83950122923</v>
      </c>
      <c r="S19" s="105">
        <f>'[9]Форма 9.1'!$GG$22</f>
        <v>124589.86658444538</v>
      </c>
      <c r="T19" s="105">
        <f>'[9]Форма 9.1'!$EI$22</f>
        <v>149507.83990133446</v>
      </c>
    </row>
    <row r="20" spans="1:21" ht="18.75" outlineLevel="1" x14ac:dyDescent="0.25">
      <c r="A20" s="101" t="s">
        <v>27</v>
      </c>
      <c r="B20" s="115" t="s">
        <v>28</v>
      </c>
      <c r="C20" s="102" t="s">
        <v>118</v>
      </c>
      <c r="D20" s="104">
        <v>7287.9173626963038</v>
      </c>
      <c r="E20" s="104">
        <v>8745.5008352355653</v>
      </c>
      <c r="F20" s="104">
        <v>2808.9642829199133</v>
      </c>
      <c r="G20" s="104">
        <v>3370.7571395038958</v>
      </c>
      <c r="H20" s="104">
        <v>2756.8552825432967</v>
      </c>
      <c r="I20" s="104">
        <v>3308.2263390519556</v>
      </c>
      <c r="J20" s="104">
        <v>3751.1187299509984</v>
      </c>
      <c r="K20" s="104">
        <v>4501.3424759411973</v>
      </c>
      <c r="L20" s="104">
        <v>4716.7926123127381</v>
      </c>
      <c r="M20" s="104">
        <v>5660.1511347752858</v>
      </c>
      <c r="N20" s="105">
        <f t="shared" si="0"/>
        <v>21321.648270423248</v>
      </c>
      <c r="O20" s="105">
        <f t="shared" si="0"/>
        <v>25585.977924507901</v>
      </c>
      <c r="P20" s="124"/>
      <c r="Q20" s="105">
        <v>21321.648270423248</v>
      </c>
      <c r="R20" s="105">
        <v>25585.977924507901</v>
      </c>
      <c r="S20" s="105">
        <f>'[9]Форма 9.1'!$GG$31</f>
        <v>21321.648270423248</v>
      </c>
      <c r="T20" s="105">
        <f>'[9]Форма 9.1'!$EI$31</f>
        <v>25585.977924507901</v>
      </c>
    </row>
    <row r="21" spans="1:21" ht="47.25" hidden="1" outlineLevel="1" x14ac:dyDescent="0.25">
      <c r="A21" s="126"/>
      <c r="B21" s="127" t="s">
        <v>140</v>
      </c>
      <c r="C21" s="128" t="s">
        <v>120</v>
      </c>
      <c r="D21" s="129">
        <f>'свод Светлая Протока без индекс'!C39*1.042</f>
        <v>2570.5514800000001</v>
      </c>
      <c r="E21" s="129">
        <f>D21*1.2</f>
        <v>3084.6617759999999</v>
      </c>
      <c r="F21" s="129">
        <f>'свод Светлая Протока без индекс'!D39*1.042*1.04</f>
        <v>7840.7020595280001</v>
      </c>
      <c r="G21" s="129">
        <f>F21*1.2</f>
        <v>9408.8424714335997</v>
      </c>
      <c r="H21" s="129">
        <f>'свод Светлая Протока без индекс'!E39*1.042*1.04*1.04</f>
        <v>7420.5528123450886</v>
      </c>
      <c r="I21" s="129">
        <f>H21*1.2</f>
        <v>8904.6633748141066</v>
      </c>
      <c r="J21" s="129">
        <f>'свод Светлая Протока без индекс'!F39*1.042*1.04*1.04*1.04</f>
        <v>6717.1628693594221</v>
      </c>
      <c r="K21" s="129">
        <f>J21*1.2</f>
        <v>8060.5954432313065</v>
      </c>
      <c r="L21" s="129">
        <f>'свод Светлая Протока без индекс'!G39*1.042*1.04*1.04*1.04*1.04</f>
        <v>6279.4989544141554</v>
      </c>
      <c r="M21" s="129">
        <f>L21*1.2</f>
        <v>7535.3987452969859</v>
      </c>
      <c r="N21" s="130">
        <f t="shared" si="0"/>
        <v>30828.468175646667</v>
      </c>
      <c r="O21" s="130">
        <f t="shared" si="0"/>
        <v>36994.161810776</v>
      </c>
      <c r="P21" s="122" t="s">
        <v>122</v>
      </c>
    </row>
    <row r="22" spans="1:21" ht="31.5" outlineLevel="1" x14ac:dyDescent="0.25">
      <c r="A22" s="101" t="s">
        <v>29</v>
      </c>
      <c r="B22" s="116" t="s">
        <v>31</v>
      </c>
      <c r="C22" s="102" t="s">
        <v>119</v>
      </c>
      <c r="D22" s="104">
        <f>'свод видеостена'!C37</f>
        <v>5589.9264000000003</v>
      </c>
      <c r="E22" s="104">
        <f>D22*1.2</f>
        <v>6707.9116800000002</v>
      </c>
      <c r="F22" s="104">
        <f>'свод видеостена'!D38</f>
        <v>4005.8780000000002</v>
      </c>
      <c r="G22" s="104">
        <f>F22*1.2</f>
        <v>4807.0536000000002</v>
      </c>
      <c r="H22" s="104">
        <f>'свод видеостена'!E39</f>
        <v>3638.8904000000002</v>
      </c>
      <c r="I22" s="104">
        <f>H22*1.2</f>
        <v>4366.6684800000003</v>
      </c>
      <c r="J22" s="104">
        <v>0</v>
      </c>
      <c r="K22" s="104">
        <v>0</v>
      </c>
      <c r="L22" s="104">
        <v>0</v>
      </c>
      <c r="M22" s="104">
        <v>0</v>
      </c>
      <c r="N22" s="105">
        <f t="shared" si="0"/>
        <v>13234.694800000001</v>
      </c>
      <c r="O22" s="105">
        <f t="shared" si="0"/>
        <v>15881.633760000001</v>
      </c>
      <c r="P22" s="114" t="s">
        <v>123</v>
      </c>
      <c r="Q22" s="105">
        <v>13234.694800000001</v>
      </c>
      <c r="R22" s="105">
        <v>15881.633760000001</v>
      </c>
      <c r="S22" s="105">
        <f>'[9]Форма 9.1'!$GG$44</f>
        <v>13234.694799999999</v>
      </c>
      <c r="T22" s="105">
        <f>'[9]Форма 9.1'!$EI$44</f>
        <v>15881.633760000001</v>
      </c>
    </row>
    <row r="23" spans="1:21" ht="18.75" outlineLevel="1" x14ac:dyDescent="0.25">
      <c r="A23" s="101" t="s">
        <v>30</v>
      </c>
      <c r="B23" s="115" t="s">
        <v>32</v>
      </c>
      <c r="C23" s="102" t="s">
        <v>121</v>
      </c>
      <c r="D23" s="104">
        <f>ТРОМ!M7</f>
        <v>28404.067500000001</v>
      </c>
      <c r="E23" s="104">
        <f>D23*1.2</f>
        <v>34084.881000000001</v>
      </c>
      <c r="F23" s="104">
        <v>0</v>
      </c>
      <c r="G23" s="104">
        <v>0</v>
      </c>
      <c r="H23" s="104">
        <v>0</v>
      </c>
      <c r="I23" s="104">
        <v>0</v>
      </c>
      <c r="J23" s="104">
        <v>0</v>
      </c>
      <c r="K23" s="104">
        <v>0</v>
      </c>
      <c r="L23" s="104">
        <v>0</v>
      </c>
      <c r="M23" s="104">
        <v>0</v>
      </c>
      <c r="N23" s="105">
        <f t="shared" si="0"/>
        <v>28404.067500000001</v>
      </c>
      <c r="O23" s="105">
        <f t="shared" si="0"/>
        <v>34084.881000000001</v>
      </c>
      <c r="P23" s="113" t="s">
        <v>124</v>
      </c>
      <c r="Q23" s="105">
        <v>28404.067500000001</v>
      </c>
      <c r="R23" s="105">
        <v>34084.881000000001</v>
      </c>
      <c r="S23" s="105">
        <f>'[9]Форма 9.1'!$GG$62</f>
        <v>28404.067999999999</v>
      </c>
      <c r="T23" s="105">
        <f>'[9]Форма 9.1'!$EI$62</f>
        <v>34084.881600000001</v>
      </c>
    </row>
    <row r="24" spans="1:21" ht="31.5" x14ac:dyDescent="0.3">
      <c r="A24" s="53"/>
      <c r="B24" s="106" t="s">
        <v>103</v>
      </c>
      <c r="C24" s="52"/>
      <c r="D24" s="105">
        <f>D19+D20+D22+D23</f>
        <v>41281.911262696303</v>
      </c>
      <c r="E24" s="105">
        <f t="shared" ref="E24:O24" si="1">E19+E20+E22+E23</f>
        <v>49538.293515235564</v>
      </c>
      <c r="F24" s="105">
        <f t="shared" si="1"/>
        <v>30783.597911694149</v>
      </c>
      <c r="G24" s="105">
        <f t="shared" si="1"/>
        <v>36940.317494032977</v>
      </c>
      <c r="H24" s="105">
        <f t="shared" si="1"/>
        <v>31326.707073299298</v>
      </c>
      <c r="I24" s="105">
        <f t="shared" si="1"/>
        <v>37592.04848795916</v>
      </c>
      <c r="J24" s="105">
        <f t="shared" si="1"/>
        <v>29682.991151981812</v>
      </c>
      <c r="K24" s="105">
        <f t="shared" si="1"/>
        <v>35619.589382378173</v>
      </c>
      <c r="L24" s="105">
        <f t="shared" si="1"/>
        <v>31431.313922349611</v>
      </c>
      <c r="M24" s="105">
        <f t="shared" si="1"/>
        <v>37717.576706819527</v>
      </c>
      <c r="N24" s="105">
        <f t="shared" si="1"/>
        <v>164506.52132202117</v>
      </c>
      <c r="O24" s="105">
        <f t="shared" si="1"/>
        <v>197407.8255864254</v>
      </c>
      <c r="P24" s="107"/>
      <c r="Q24" s="107">
        <v>0</v>
      </c>
      <c r="R24" s="107">
        <v>0</v>
      </c>
      <c r="S24" s="105">
        <f>'[9]Форма 9.1'!$GG$38</f>
        <v>27136.329999999998</v>
      </c>
      <c r="T24" s="105">
        <f>'[9]Форма 9.1'!$EI$38</f>
        <v>32563.595999999998</v>
      </c>
      <c r="U24" s="127" t="s">
        <v>148</v>
      </c>
    </row>
    <row r="25" spans="1:21" ht="18.75" x14ac:dyDescent="0.25">
      <c r="Q25" s="105">
        <v>187550.27682144762</v>
      </c>
      <c r="R25" s="105">
        <v>225060.33218573712</v>
      </c>
      <c r="S25" s="105">
        <f>S19+S20+S24+S22+S23</f>
        <v>214686.60765486863</v>
      </c>
      <c r="T25" s="105">
        <f>T19+T20+T24+T22+T23</f>
        <v>257623.92918584234</v>
      </c>
    </row>
    <row r="28" spans="1:21" x14ac:dyDescent="0.25">
      <c r="A28" s="121"/>
    </row>
    <row r="31" spans="1:21" hidden="1" x14ac:dyDescent="0.25">
      <c r="G31" s="55"/>
      <c r="N31" s="120"/>
      <c r="O31" s="120"/>
    </row>
    <row r="32" spans="1:21" x14ac:dyDescent="0.25">
      <c r="F32" s="54"/>
      <c r="H32" s="54"/>
      <c r="J32" s="54"/>
      <c r="L32" s="54"/>
      <c r="N32" s="125"/>
    </row>
    <row r="35" spans="14:14" x14ac:dyDescent="0.25">
      <c r="N35" s="54"/>
    </row>
  </sheetData>
  <mergeCells count="26">
    <mergeCell ref="F1:G1"/>
    <mergeCell ref="A15:A18"/>
    <mergeCell ref="B15:B18"/>
    <mergeCell ref="D15:E15"/>
    <mergeCell ref="F15:G15"/>
    <mergeCell ref="F16:F18"/>
    <mergeCell ref="G16:G18"/>
    <mergeCell ref="D16:D18"/>
    <mergeCell ref="E16:E18"/>
    <mergeCell ref="C15:C18"/>
    <mergeCell ref="A13:O14"/>
    <mergeCell ref="N15:O15"/>
    <mergeCell ref="N16:N18"/>
    <mergeCell ref="O16:O18"/>
    <mergeCell ref="I16:I18"/>
    <mergeCell ref="H15:I15"/>
    <mergeCell ref="P15:P18"/>
    <mergeCell ref="S15:T17"/>
    <mergeCell ref="H16:H18"/>
    <mergeCell ref="L16:L18"/>
    <mergeCell ref="M16:M18"/>
    <mergeCell ref="L15:M15"/>
    <mergeCell ref="J15:K15"/>
    <mergeCell ref="J16:J18"/>
    <mergeCell ref="K16:K18"/>
    <mergeCell ref="Q15:R17"/>
  </mergeCells>
  <conditionalFormatting sqref="A3:A7 H1 B2:I9 B1:E1 A10:A13">
    <cfRule type="cellIs" dxfId="2" priority="3" stopIfTrue="1" operator="equal">
      <formula>0</formula>
    </cfRule>
  </conditionalFormatting>
  <conditionalFormatting sqref="J1:K9">
    <cfRule type="cellIs" dxfId="1" priority="2" stopIfTrue="1" operator="equal">
      <formula>0</formula>
    </cfRule>
  </conditionalFormatting>
  <conditionalFormatting sqref="L1:M9">
    <cfRule type="cellIs" dxfId="0" priority="1" stopIfTrue="1" operator="equal">
      <formula>0</formula>
    </cfRule>
  </conditionalFormatting>
  <dataValidations disablePrompts="1" count="1">
    <dataValidation allowBlank="1" showInputMessage="1" showErrorMessage="1" sqref="CW11:CZ11 WPI11:WPL11 WFM11:WFP11 VVQ11:VVT11 VLU11:VLX11 VBY11:VCB11 USC11:USF11 UIG11:UIJ11 TYK11:TYN11 TOO11:TOR11 TES11:TEV11 SUW11:SUZ11 SLA11:SLD11 SBE11:SBH11 RRI11:RRL11 RHM11:RHP11 QXQ11:QXT11 QNU11:QNX11 QDY11:QEB11 PUC11:PUF11 PKG11:PKJ11 PAK11:PAN11 OQO11:OQR11 OGS11:OGV11 NWW11:NWZ11 NNA11:NND11 NDE11:NDH11 MTI11:MTL11 MJM11:MJP11 LZQ11:LZT11 LPU11:LPX11 LFY11:LGB11 KWC11:KWF11 KMG11:KMJ11 KCK11:KCN11 JSO11:JSR11 JIS11:JIV11 IYW11:IYZ11 IPA11:IPD11 IFE11:IFH11 HVI11:HVL11 HLM11:HLP11 HBQ11:HBT11 GRU11:GRX11 GHY11:GIB11 FYC11:FYF11 FOG11:FOJ11 FEK11:FEN11 EUO11:EUR11 EKS11:EKV11 EAW11:EAZ11 DRA11:DRD11 DHE11:DHH11 CXI11:CXL11 CNM11:CNP11 CDQ11:CDT11 BTU11:BTX11 BJY11:BKB11 BAC11:BAF11 AQG11:AQJ11 AGK11:AGN11 WO11:WR11 MS11:MV11 A12:A13"/>
  </dataValidations>
  <hyperlinks>
    <hyperlink ref="P21" location="'свод Светлая Протока без индекс'!A1" display="свод Светлая Протока'!A1"/>
    <hyperlink ref="P22" location="'свод видеостена'!A1" display="'свод видеостена'!A1"/>
    <hyperlink ref="P23" location="ТРОМ!A1" display="ТРОМ!A1"/>
  </hyperlinks>
  <pageMargins left="0.19685039370078741" right="0.19685039370078741" top="0.15748031496062992" bottom="0.15748031496062992" header="0.15748031496062992" footer="0.15748031496062992"/>
  <pageSetup paperSize="8" scale="51" orientation="landscape" r:id="rId1"/>
  <headerFooter alignWithMargins="0"/>
  <colBreaks count="1" manualBreakCount="1">
    <brk id="7" min="12" max="24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6"/>
  <sheetViews>
    <sheetView workbookViewId="0">
      <selection sqref="A1:G1"/>
    </sheetView>
  </sheetViews>
  <sheetFormatPr defaultRowHeight="15.75" x14ac:dyDescent="0.25"/>
  <cols>
    <col min="1" max="1" width="9.140625" style="1"/>
    <col min="2" max="2" width="42.28515625" style="1" customWidth="1"/>
    <col min="3" max="4" width="17.5703125" style="1" bestFit="1" customWidth="1"/>
    <col min="5" max="5" width="17" style="1" customWidth="1"/>
    <col min="6" max="6" width="14.5703125" style="1" bestFit="1" customWidth="1"/>
    <col min="7" max="8" width="18.28515625" style="1" customWidth="1"/>
    <col min="9" max="16384" width="9.140625" style="1"/>
  </cols>
  <sheetData>
    <row r="1" spans="1:8" ht="63.75" customHeight="1" x14ac:dyDescent="0.25">
      <c r="A1" s="143" t="s">
        <v>139</v>
      </c>
      <c r="B1" s="143"/>
      <c r="C1" s="143"/>
      <c r="D1" s="143"/>
      <c r="E1" s="143"/>
      <c r="F1" s="143"/>
      <c r="G1" s="143"/>
      <c r="H1" s="68"/>
    </row>
    <row r="3" spans="1:8" x14ac:dyDescent="0.25">
      <c r="A3" s="144" t="s">
        <v>84</v>
      </c>
      <c r="B3" s="144"/>
      <c r="C3" s="144"/>
      <c r="D3" s="144"/>
      <c r="E3" s="144"/>
      <c r="F3" s="144"/>
      <c r="G3" s="144"/>
      <c r="H3" s="33"/>
    </row>
    <row r="5" spans="1:8" x14ac:dyDescent="0.25">
      <c r="A5" s="73" t="s">
        <v>85</v>
      </c>
      <c r="B5" s="146" t="s">
        <v>2</v>
      </c>
      <c r="C5" s="147">
        <v>2025</v>
      </c>
      <c r="D5" s="147">
        <v>2026</v>
      </c>
      <c r="E5" s="147">
        <v>2027</v>
      </c>
      <c r="F5" s="146">
        <v>2028</v>
      </c>
      <c r="G5" s="146">
        <v>2029</v>
      </c>
      <c r="H5" s="34"/>
    </row>
    <row r="6" spans="1:8" x14ac:dyDescent="0.25">
      <c r="A6" s="75"/>
      <c r="B6" s="146"/>
      <c r="C6" s="147"/>
      <c r="D6" s="147"/>
      <c r="E6" s="147"/>
      <c r="F6" s="146"/>
      <c r="G6" s="146"/>
      <c r="H6" s="34"/>
    </row>
    <row r="7" spans="1:8" x14ac:dyDescent="0.25">
      <c r="A7" s="73" t="s">
        <v>1</v>
      </c>
      <c r="B7" s="146"/>
      <c r="C7" s="147"/>
      <c r="D7" s="147"/>
      <c r="E7" s="147"/>
      <c r="F7" s="146"/>
      <c r="G7" s="146"/>
      <c r="H7" s="34"/>
    </row>
    <row r="8" spans="1:8" x14ac:dyDescent="0.25">
      <c r="A8" s="74" t="s">
        <v>3</v>
      </c>
      <c r="B8" s="78" t="s">
        <v>86</v>
      </c>
      <c r="C8" s="97">
        <v>0</v>
      </c>
      <c r="D8" s="97">
        <v>1</v>
      </c>
      <c r="E8" s="97">
        <v>1</v>
      </c>
      <c r="F8" s="74">
        <v>1</v>
      </c>
      <c r="G8" s="74">
        <v>1</v>
      </c>
      <c r="H8" s="14"/>
    </row>
    <row r="9" spans="1:8" x14ac:dyDescent="0.25">
      <c r="A9" s="74" t="s">
        <v>4</v>
      </c>
      <c r="B9" s="78" t="s">
        <v>87</v>
      </c>
      <c r="C9" s="97">
        <v>0</v>
      </c>
      <c r="D9" s="97">
        <v>0</v>
      </c>
      <c r="E9" s="97">
        <v>1</v>
      </c>
      <c r="F9" s="74">
        <v>0</v>
      </c>
      <c r="G9" s="74">
        <v>0</v>
      </c>
      <c r="H9" s="14"/>
    </row>
    <row r="10" spans="1:8" x14ac:dyDescent="0.25">
      <c r="A10" s="74" t="s">
        <v>5</v>
      </c>
      <c r="B10" s="78" t="s">
        <v>88</v>
      </c>
      <c r="C10" s="97">
        <v>0</v>
      </c>
      <c r="D10" s="97">
        <v>0</v>
      </c>
      <c r="E10" s="97">
        <v>0</v>
      </c>
      <c r="F10" s="74">
        <v>1</v>
      </c>
      <c r="G10" s="74">
        <v>0</v>
      </c>
      <c r="H10" s="14"/>
    </row>
    <row r="12" spans="1:8" x14ac:dyDescent="0.25">
      <c r="B12" s="144" t="s">
        <v>91</v>
      </c>
      <c r="C12" s="144"/>
      <c r="D12" s="144"/>
      <c r="E12" s="144"/>
      <c r="F12" s="144"/>
    </row>
    <row r="14" spans="1:8" ht="31.5" x14ac:dyDescent="0.25">
      <c r="B14" s="88" t="s">
        <v>138</v>
      </c>
      <c r="C14" s="89" t="s">
        <v>92</v>
      </c>
      <c r="D14" s="89" t="s">
        <v>93</v>
      </c>
      <c r="E14" s="73" t="s">
        <v>94</v>
      </c>
      <c r="F14" s="73" t="s">
        <v>95</v>
      </c>
    </row>
    <row r="15" spans="1:8" x14ac:dyDescent="0.25">
      <c r="B15" s="88" t="s">
        <v>134</v>
      </c>
      <c r="C15" s="77">
        <f>C16+C17+C18+C19</f>
        <v>18757770.260000002</v>
      </c>
      <c r="D15" s="77">
        <f>D16+D17+D18+D19</f>
        <v>22509324.311999999</v>
      </c>
      <c r="E15" s="77">
        <f>E16+E17+E18+E19</f>
        <v>18757.770260000001</v>
      </c>
      <c r="F15" s="77">
        <f>F16+F17+F18+F19</f>
        <v>22509.324312000001</v>
      </c>
      <c r="G15" s="19" t="s">
        <v>141</v>
      </c>
      <c r="H15" s="19"/>
    </row>
    <row r="16" spans="1:8" x14ac:dyDescent="0.25">
      <c r="B16" s="109" t="s">
        <v>130</v>
      </c>
      <c r="C16" s="110">
        <v>7235255.8499999996</v>
      </c>
      <c r="D16" s="110">
        <f t="shared" ref="D16:D19" si="0">C16*1.2</f>
        <v>8682307.0199999996</v>
      </c>
      <c r="E16" s="110">
        <f t="shared" ref="E16:E19" si="1">C16/1000</f>
        <v>7235.2558499999996</v>
      </c>
      <c r="F16" s="110">
        <f t="shared" ref="F16:F19" si="2">D16/1000</f>
        <v>8682.3070200000002</v>
      </c>
      <c r="G16" s="19" t="s">
        <v>142</v>
      </c>
      <c r="H16" s="19"/>
    </row>
    <row r="17" spans="1:8" x14ac:dyDescent="0.25">
      <c r="B17" s="109" t="s">
        <v>131</v>
      </c>
      <c r="C17" s="110">
        <v>2251457.9500000002</v>
      </c>
      <c r="D17" s="110">
        <f t="shared" si="0"/>
        <v>2701749.54</v>
      </c>
      <c r="E17" s="110">
        <f t="shared" si="1"/>
        <v>2251.45795</v>
      </c>
      <c r="F17" s="110">
        <f t="shared" si="2"/>
        <v>2701.7495400000003</v>
      </c>
      <c r="G17" s="19" t="s">
        <v>143</v>
      </c>
      <c r="H17" s="19"/>
    </row>
    <row r="18" spans="1:8" x14ac:dyDescent="0.25">
      <c r="B18" s="109" t="s">
        <v>132</v>
      </c>
      <c r="C18" s="110">
        <v>4119672.56</v>
      </c>
      <c r="D18" s="110">
        <f t="shared" si="0"/>
        <v>4943607.0719999997</v>
      </c>
      <c r="E18" s="110">
        <f t="shared" si="1"/>
        <v>4119.67256</v>
      </c>
      <c r="F18" s="110">
        <f t="shared" si="2"/>
        <v>4943.6070719999998</v>
      </c>
      <c r="G18" s="19" t="s">
        <v>144</v>
      </c>
      <c r="H18" s="19"/>
    </row>
    <row r="19" spans="1:8" x14ac:dyDescent="0.25">
      <c r="B19" s="109" t="s">
        <v>133</v>
      </c>
      <c r="C19" s="110">
        <v>5151383.9000000004</v>
      </c>
      <c r="D19" s="110">
        <f t="shared" si="0"/>
        <v>6181660.6800000006</v>
      </c>
      <c r="E19" s="110">
        <f t="shared" si="1"/>
        <v>5151.3839000000007</v>
      </c>
      <c r="F19" s="110">
        <f t="shared" si="2"/>
        <v>6181.6606800000009</v>
      </c>
      <c r="G19" s="19" t="s">
        <v>145</v>
      </c>
      <c r="H19" s="19"/>
    </row>
    <row r="20" spans="1:8" x14ac:dyDescent="0.25">
      <c r="B20" s="88" t="s">
        <v>87</v>
      </c>
      <c r="C20" s="77">
        <v>4332724.59</v>
      </c>
      <c r="D20" s="77">
        <f>C20*1.2</f>
        <v>5199269.5079999994</v>
      </c>
      <c r="E20" s="77">
        <f t="shared" ref="E20:F21" si="3">C20/1000</f>
        <v>4332.7245899999998</v>
      </c>
      <c r="F20" s="77">
        <f t="shared" si="3"/>
        <v>5199.2695079999994</v>
      </c>
      <c r="G20" s="19" t="s">
        <v>146</v>
      </c>
      <c r="H20" s="19"/>
    </row>
    <row r="21" spans="1:8" x14ac:dyDescent="0.25">
      <c r="B21" s="88" t="s">
        <v>105</v>
      </c>
      <c r="C21" s="77">
        <v>1611165.57</v>
      </c>
      <c r="D21" s="77">
        <f>C21*1.2</f>
        <v>1933398.6839999999</v>
      </c>
      <c r="E21" s="77">
        <f t="shared" si="3"/>
        <v>1611.1655700000001</v>
      </c>
      <c r="F21" s="77">
        <f t="shared" si="3"/>
        <v>1933.398684</v>
      </c>
      <c r="G21" s="19" t="s">
        <v>147</v>
      </c>
      <c r="H21" s="19"/>
    </row>
    <row r="22" spans="1:8" x14ac:dyDescent="0.25">
      <c r="D22" s="70" t="s">
        <v>97</v>
      </c>
      <c r="E22" s="71">
        <f>E15+E20+E21</f>
        <v>24701.660420000004</v>
      </c>
      <c r="F22" s="71">
        <f>F15+F20+F21</f>
        <v>29641.992504000002</v>
      </c>
    </row>
    <row r="24" spans="1:8" ht="15.75" customHeight="1" x14ac:dyDescent="0.25">
      <c r="B24" s="145" t="s">
        <v>7</v>
      </c>
      <c r="C24" s="145"/>
      <c r="D24" s="145"/>
      <c r="E24" s="145"/>
      <c r="F24" s="145"/>
      <c r="G24" s="145"/>
      <c r="H24" s="32"/>
    </row>
    <row r="26" spans="1:8" x14ac:dyDescent="0.25">
      <c r="B26" s="73" t="s">
        <v>8</v>
      </c>
      <c r="C26" s="89">
        <v>2025</v>
      </c>
      <c r="D26" s="89">
        <v>2026</v>
      </c>
      <c r="E26" s="73">
        <v>2027</v>
      </c>
      <c r="F26" s="73">
        <v>2028</v>
      </c>
      <c r="G26" s="73">
        <v>2029</v>
      </c>
      <c r="H26" s="34"/>
    </row>
    <row r="27" spans="1:8" x14ac:dyDescent="0.25">
      <c r="B27" s="78" t="s">
        <v>104</v>
      </c>
      <c r="C27" s="96">
        <v>0</v>
      </c>
      <c r="D27" s="96">
        <v>0</v>
      </c>
      <c r="E27" s="79">
        <v>0</v>
      </c>
      <c r="F27" s="79" t="s">
        <v>9</v>
      </c>
      <c r="G27" s="79">
        <v>0</v>
      </c>
      <c r="H27" s="17"/>
    </row>
    <row r="28" spans="1:8" x14ac:dyDescent="0.25">
      <c r="B28" s="78" t="s">
        <v>87</v>
      </c>
      <c r="C28" s="96">
        <v>0</v>
      </c>
      <c r="D28" s="96">
        <v>0</v>
      </c>
      <c r="E28" s="79" t="s">
        <v>9</v>
      </c>
      <c r="F28" s="79">
        <v>0</v>
      </c>
      <c r="G28" s="79">
        <v>0</v>
      </c>
      <c r="H28" s="17"/>
    </row>
    <row r="29" spans="1:8" x14ac:dyDescent="0.25">
      <c r="B29" s="78" t="s">
        <v>86</v>
      </c>
      <c r="C29" s="96">
        <v>0</v>
      </c>
      <c r="D29" s="96" t="s">
        <v>9</v>
      </c>
      <c r="E29" s="79" t="s">
        <v>9</v>
      </c>
      <c r="F29" s="79" t="s">
        <v>9</v>
      </c>
      <c r="G29" s="79" t="s">
        <v>9</v>
      </c>
      <c r="H29" s="17"/>
    </row>
    <row r="32" spans="1:8" x14ac:dyDescent="0.25">
      <c r="A32" s="144" t="s">
        <v>99</v>
      </c>
      <c r="B32" s="144"/>
      <c r="C32" s="144"/>
      <c r="D32" s="144"/>
      <c r="E32" s="144"/>
      <c r="F32" s="144"/>
      <c r="G32" s="144"/>
      <c r="H32" s="144"/>
    </row>
    <row r="34" spans="1:8" x14ac:dyDescent="0.25">
      <c r="A34" s="73" t="s">
        <v>89</v>
      </c>
      <c r="B34" s="73" t="s">
        <v>90</v>
      </c>
      <c r="C34" s="73">
        <v>2025</v>
      </c>
      <c r="D34" s="73">
        <v>2026</v>
      </c>
      <c r="E34" s="73">
        <v>2027</v>
      </c>
      <c r="F34" s="73">
        <v>2028</v>
      </c>
      <c r="G34" s="73">
        <v>2029</v>
      </c>
      <c r="H34" s="73" t="s">
        <v>96</v>
      </c>
    </row>
    <row r="35" spans="1:8" x14ac:dyDescent="0.25">
      <c r="A35" s="74">
        <v>1</v>
      </c>
      <c r="B35" s="75" t="s">
        <v>112</v>
      </c>
      <c r="C35" s="76">
        <v>2466.94</v>
      </c>
      <c r="D35" s="73"/>
      <c r="E35" s="73"/>
      <c r="F35" s="73"/>
      <c r="G35" s="73"/>
      <c r="H35" s="77">
        <f>C35+D35+E35+F35+G35</f>
        <v>2466.94</v>
      </c>
    </row>
    <row r="36" spans="1:8" x14ac:dyDescent="0.25">
      <c r="A36" s="74">
        <v>2</v>
      </c>
      <c r="B36" s="78" t="s">
        <v>86</v>
      </c>
      <c r="C36" s="79"/>
      <c r="D36" s="76">
        <f>E16</f>
        <v>7235.2558499999996</v>
      </c>
      <c r="E36" s="76">
        <f>E17</f>
        <v>2251.45795</v>
      </c>
      <c r="F36" s="76">
        <f>E18</f>
        <v>4119.67256</v>
      </c>
      <c r="G36" s="76">
        <f>E19</f>
        <v>5151.3839000000007</v>
      </c>
      <c r="H36" s="77">
        <f>C36+D36+E36+F36+G36</f>
        <v>18757.770260000001</v>
      </c>
    </row>
    <row r="37" spans="1:8" x14ac:dyDescent="0.25">
      <c r="A37" s="74">
        <v>3</v>
      </c>
      <c r="B37" s="78" t="s">
        <v>87</v>
      </c>
      <c r="C37" s="79"/>
      <c r="D37" s="74"/>
      <c r="E37" s="76">
        <f>E20</f>
        <v>4332.7245899999998</v>
      </c>
      <c r="F37" s="76"/>
      <c r="G37" s="79"/>
      <c r="H37" s="77">
        <f>C37+D37+E37+F37+G37</f>
        <v>4332.7245899999998</v>
      </c>
    </row>
    <row r="38" spans="1:8" ht="16.5" thickBot="1" x14ac:dyDescent="0.3">
      <c r="A38" s="80">
        <v>4</v>
      </c>
      <c r="B38" s="81" t="s">
        <v>105</v>
      </c>
      <c r="C38" s="82"/>
      <c r="D38" s="80"/>
      <c r="E38" s="83"/>
      <c r="F38" s="83">
        <f>E21</f>
        <v>1611.1655700000001</v>
      </c>
      <c r="G38" s="82"/>
      <c r="H38" s="84">
        <f>C38+D38+E38+F38+G38</f>
        <v>1611.1655700000001</v>
      </c>
    </row>
    <row r="39" spans="1:8" ht="16.5" thickBot="1" x14ac:dyDescent="0.3">
      <c r="A39" s="85"/>
      <c r="B39" s="86" t="s">
        <v>100</v>
      </c>
      <c r="C39" s="72">
        <f>C35+C36+C37+C38</f>
        <v>2466.94</v>
      </c>
      <c r="D39" s="72">
        <f>D35+D36+D37+D38</f>
        <v>7235.2558499999996</v>
      </c>
      <c r="E39" s="72">
        <f>E35+E36+E37+E38</f>
        <v>6584.1825399999998</v>
      </c>
      <c r="F39" s="72">
        <f>F35+F36+F37+F38</f>
        <v>5730.8381300000001</v>
      </c>
      <c r="G39" s="72">
        <f>G35+G36+G37+G38</f>
        <v>5151.3839000000007</v>
      </c>
      <c r="H39" s="72">
        <f>C39+D39+E39+F39+G39</f>
        <v>27168.600420000002</v>
      </c>
    </row>
    <row r="40" spans="1:8" ht="16.5" thickBot="1" x14ac:dyDescent="0.3">
      <c r="F40" s="69" t="s">
        <v>98</v>
      </c>
      <c r="H40" s="72">
        <f>H39*1.2</f>
        <v>32602.320504000003</v>
      </c>
    </row>
    <row r="42" spans="1:8" x14ac:dyDescent="0.25">
      <c r="A42" s="1" t="s">
        <v>111</v>
      </c>
      <c r="B42" s="1" t="s">
        <v>126</v>
      </c>
    </row>
    <row r="44" spans="1:8" x14ac:dyDescent="0.25">
      <c r="A44" s="1" t="s">
        <v>127</v>
      </c>
      <c r="B44" s="111">
        <f>E22</f>
        <v>24701.660420000004</v>
      </c>
    </row>
    <row r="45" spans="1:8" x14ac:dyDescent="0.25">
      <c r="A45" s="1" t="s">
        <v>128</v>
      </c>
      <c r="B45" s="111">
        <f>C35</f>
        <v>2466.94</v>
      </c>
    </row>
    <row r="46" spans="1:8" x14ac:dyDescent="0.25">
      <c r="B46" s="112">
        <f>B45/B44</f>
        <v>9.9869399791546465E-2</v>
      </c>
    </row>
  </sheetData>
  <mergeCells count="11">
    <mergeCell ref="A1:G1"/>
    <mergeCell ref="A3:G3"/>
    <mergeCell ref="A32:H32"/>
    <mergeCell ref="B24:G24"/>
    <mergeCell ref="B5:B7"/>
    <mergeCell ref="C5:C7"/>
    <mergeCell ref="D5:D7"/>
    <mergeCell ref="E5:E7"/>
    <mergeCell ref="F5:F7"/>
    <mergeCell ref="G5:G7"/>
    <mergeCell ref="B12:F12"/>
  </mergeCells>
  <hyperlinks>
    <hyperlink ref="G21" r:id="rId1"/>
    <hyperlink ref="G20" r:id="rId2"/>
    <hyperlink ref="G15" r:id="rId3"/>
    <hyperlink ref="G16" r:id="rId4"/>
    <hyperlink ref="G17" r:id="rId5"/>
    <hyperlink ref="G18" r:id="rId6"/>
    <hyperlink ref="G19" r:id="rId7"/>
  </hyperlinks>
  <pageMargins left="0.7" right="0.7" top="0.75" bottom="0.75" header="0.3" footer="0.3"/>
  <pageSetup paperSize="9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46"/>
  <sheetViews>
    <sheetView zoomScale="85" zoomScaleNormal="85" workbookViewId="0">
      <selection sqref="A1:G1"/>
    </sheetView>
  </sheetViews>
  <sheetFormatPr defaultRowHeight="15.75" x14ac:dyDescent="0.25"/>
  <cols>
    <col min="1" max="1" width="9.140625" style="1"/>
    <col min="2" max="2" width="44.5703125" style="1" customWidth="1"/>
    <col min="3" max="3" width="20.85546875" style="1" customWidth="1"/>
    <col min="4" max="4" width="21.7109375" style="1" customWidth="1"/>
    <col min="5" max="5" width="23.5703125" style="1" customWidth="1"/>
    <col min="6" max="6" width="19.85546875" style="1" bestFit="1" customWidth="1"/>
    <col min="7" max="7" width="9.140625" style="1"/>
    <col min="8" max="8" width="11.5703125" style="1" customWidth="1"/>
    <col min="9" max="16384" width="9.140625" style="1"/>
  </cols>
  <sheetData>
    <row r="1" spans="1:7" ht="51" customHeight="1" x14ac:dyDescent="0.25">
      <c r="A1" s="143" t="s">
        <v>106</v>
      </c>
      <c r="B1" s="143"/>
      <c r="C1" s="143"/>
      <c r="D1" s="143"/>
      <c r="E1" s="143"/>
      <c r="F1" s="143"/>
      <c r="G1" s="143"/>
    </row>
    <row r="3" spans="1:7" x14ac:dyDescent="0.25">
      <c r="A3" s="144" t="s">
        <v>35</v>
      </c>
      <c r="B3" s="144"/>
      <c r="C3" s="144"/>
      <c r="D3" s="144"/>
      <c r="E3" s="144"/>
      <c r="F3" s="144"/>
      <c r="G3" s="144"/>
    </row>
    <row r="4" spans="1:7" ht="16.5" thickBot="1" x14ac:dyDescent="0.3"/>
    <row r="5" spans="1:7" x14ac:dyDescent="0.25">
      <c r="A5" s="6" t="s">
        <v>0</v>
      </c>
      <c r="B5" s="150" t="s">
        <v>2</v>
      </c>
      <c r="C5" s="153">
        <v>2025</v>
      </c>
      <c r="D5" s="153">
        <v>2026</v>
      </c>
      <c r="E5" s="153">
        <v>2027</v>
      </c>
      <c r="F5" s="150" t="s">
        <v>36</v>
      </c>
      <c r="G5" s="149"/>
    </row>
    <row r="6" spans="1:7" x14ac:dyDescent="0.25">
      <c r="A6" s="2"/>
      <c r="B6" s="151"/>
      <c r="C6" s="154"/>
      <c r="D6" s="154"/>
      <c r="E6" s="154"/>
      <c r="F6" s="151"/>
      <c r="G6" s="149"/>
    </row>
    <row r="7" spans="1:7" ht="16.5" thickBot="1" x14ac:dyDescent="0.3">
      <c r="A7" s="7" t="s">
        <v>1</v>
      </c>
      <c r="B7" s="152"/>
      <c r="C7" s="155"/>
      <c r="D7" s="155"/>
      <c r="E7" s="155"/>
      <c r="F7" s="152"/>
      <c r="G7" s="149"/>
    </row>
    <row r="8" spans="1:7" ht="16.5" thickBot="1" x14ac:dyDescent="0.3">
      <c r="A8" s="3" t="s">
        <v>3</v>
      </c>
      <c r="B8" s="4" t="s">
        <v>37</v>
      </c>
      <c r="C8" s="5">
        <v>1</v>
      </c>
      <c r="D8" s="5">
        <v>0</v>
      </c>
      <c r="E8" s="5">
        <v>0</v>
      </c>
      <c r="F8" s="3">
        <v>1</v>
      </c>
      <c r="G8" s="14"/>
    </row>
    <row r="9" spans="1:7" ht="16.5" thickBot="1" x14ac:dyDescent="0.3">
      <c r="A9" s="3" t="s">
        <v>4</v>
      </c>
      <c r="B9" s="4" t="s">
        <v>38</v>
      </c>
      <c r="C9" s="5">
        <v>1</v>
      </c>
      <c r="D9" s="5">
        <v>0</v>
      </c>
      <c r="E9" s="5">
        <v>0</v>
      </c>
      <c r="F9" s="3">
        <v>1</v>
      </c>
      <c r="G9" s="14"/>
    </row>
    <row r="10" spans="1:7" ht="16.5" thickBot="1" x14ac:dyDescent="0.3">
      <c r="A10" s="3" t="s">
        <v>5</v>
      </c>
      <c r="B10" s="4" t="s">
        <v>39</v>
      </c>
      <c r="C10" s="5">
        <v>1</v>
      </c>
      <c r="D10" s="5">
        <v>0</v>
      </c>
      <c r="E10" s="5">
        <v>0</v>
      </c>
      <c r="F10" s="3">
        <v>1</v>
      </c>
      <c r="G10" s="14"/>
    </row>
    <row r="11" spans="1:7" ht="16.5" thickBot="1" x14ac:dyDescent="0.3">
      <c r="A11" s="3" t="s">
        <v>33</v>
      </c>
      <c r="B11" s="4" t="s">
        <v>40</v>
      </c>
      <c r="C11" s="5">
        <v>0</v>
      </c>
      <c r="D11" s="5">
        <v>1</v>
      </c>
      <c r="E11" s="5">
        <v>1</v>
      </c>
      <c r="F11" s="3">
        <v>1</v>
      </c>
      <c r="G11" s="14"/>
    </row>
    <row r="12" spans="1:7" ht="16.5" thickBot="1" x14ac:dyDescent="0.3">
      <c r="A12" s="3" t="s">
        <v>34</v>
      </c>
      <c r="B12" s="4" t="s">
        <v>41</v>
      </c>
      <c r="C12" s="5">
        <v>0</v>
      </c>
      <c r="D12" s="5">
        <v>0</v>
      </c>
      <c r="E12" s="5">
        <v>0</v>
      </c>
      <c r="F12" s="3">
        <v>1</v>
      </c>
      <c r="G12" s="14"/>
    </row>
    <row r="14" spans="1:7" x14ac:dyDescent="0.25">
      <c r="B14" s="144" t="s">
        <v>101</v>
      </c>
      <c r="C14" s="144"/>
      <c r="D14" s="144"/>
    </row>
    <row r="16" spans="1:7" ht="32.25" customHeight="1" x14ac:dyDescent="0.25">
      <c r="B16" s="88" t="s">
        <v>6</v>
      </c>
      <c r="C16" s="89" t="s">
        <v>92</v>
      </c>
      <c r="D16" s="89" t="s">
        <v>108</v>
      </c>
      <c r="E16" s="89" t="s">
        <v>109</v>
      </c>
      <c r="F16" s="89" t="s">
        <v>110</v>
      </c>
    </row>
    <row r="17" spans="2:7" x14ac:dyDescent="0.25">
      <c r="B17" s="90" t="s">
        <v>42</v>
      </c>
      <c r="C17" s="108">
        <v>5400000</v>
      </c>
      <c r="D17" s="91">
        <f>C17*1.2</f>
        <v>6480000</v>
      </c>
      <c r="E17" s="91">
        <f>C17/1000</f>
        <v>5400</v>
      </c>
      <c r="F17" s="91">
        <f>D17/1000</f>
        <v>6480</v>
      </c>
    </row>
    <row r="18" spans="2:7" x14ac:dyDescent="0.25">
      <c r="B18" s="90" t="s">
        <v>43</v>
      </c>
      <c r="C18" s="108">
        <v>94963.199999999997</v>
      </c>
      <c r="D18" s="91">
        <f t="shared" ref="D18:D23" si="0">C18*1.2</f>
        <v>113955.84</v>
      </c>
      <c r="E18" s="91">
        <f t="shared" ref="E18:F23" si="1">C18/1000</f>
        <v>94.963200000000001</v>
      </c>
      <c r="F18" s="91">
        <f t="shared" si="1"/>
        <v>113.95583999999999</v>
      </c>
    </row>
    <row r="19" spans="2:7" x14ac:dyDescent="0.25">
      <c r="B19" s="90" t="s">
        <v>44</v>
      </c>
      <c r="C19" s="108">
        <v>94963.199999999997</v>
      </c>
      <c r="D19" s="91">
        <f t="shared" si="0"/>
        <v>113955.84</v>
      </c>
      <c r="E19" s="91">
        <f t="shared" si="1"/>
        <v>94.963200000000001</v>
      </c>
      <c r="F19" s="91">
        <f t="shared" si="1"/>
        <v>113.95583999999999</v>
      </c>
    </row>
    <row r="20" spans="2:7" x14ac:dyDescent="0.25">
      <c r="B20" s="90" t="s">
        <v>45</v>
      </c>
      <c r="C20" s="108">
        <v>3400275.2</v>
      </c>
      <c r="D20" s="91">
        <f t="shared" si="0"/>
        <v>4080330.24</v>
      </c>
      <c r="E20" s="91">
        <f t="shared" si="1"/>
        <v>3400.2752</v>
      </c>
      <c r="F20" s="91">
        <f t="shared" si="1"/>
        <v>4080.3302400000002</v>
      </c>
    </row>
    <row r="21" spans="2:7" x14ac:dyDescent="0.25">
      <c r="B21" s="90" t="s">
        <v>46</v>
      </c>
      <c r="C21" s="108">
        <v>605602.80000000005</v>
      </c>
      <c r="D21" s="91">
        <f t="shared" si="0"/>
        <v>726723.36</v>
      </c>
      <c r="E21" s="91">
        <f t="shared" si="1"/>
        <v>605.6028</v>
      </c>
      <c r="F21" s="91">
        <f t="shared" si="1"/>
        <v>726.72335999999996</v>
      </c>
    </row>
    <row r="22" spans="2:7" x14ac:dyDescent="0.25">
      <c r="B22" s="90" t="s">
        <v>47</v>
      </c>
      <c r="C22" s="108">
        <v>3033287.6</v>
      </c>
      <c r="D22" s="91">
        <f t="shared" si="0"/>
        <v>3639945.12</v>
      </c>
      <c r="E22" s="91">
        <f t="shared" si="1"/>
        <v>3033.2876000000001</v>
      </c>
      <c r="F22" s="91">
        <f t="shared" si="1"/>
        <v>3639.9451200000003</v>
      </c>
    </row>
    <row r="23" spans="2:7" x14ac:dyDescent="0.25">
      <c r="B23" s="90" t="s">
        <v>48</v>
      </c>
      <c r="C23" s="108">
        <v>605602.80000000005</v>
      </c>
      <c r="D23" s="91">
        <f t="shared" si="0"/>
        <v>726723.36</v>
      </c>
      <c r="E23" s="91">
        <f t="shared" si="1"/>
        <v>605.6028</v>
      </c>
      <c r="F23" s="91">
        <f t="shared" si="1"/>
        <v>726.72335999999996</v>
      </c>
    </row>
    <row r="24" spans="2:7" x14ac:dyDescent="0.25">
      <c r="B24" s="92" t="s">
        <v>107</v>
      </c>
      <c r="C24" s="93">
        <f>C17+C18+C19+C20+C21+C22+C23</f>
        <v>13234694.800000003</v>
      </c>
      <c r="D24" s="93">
        <f>D17+D18+D19+D20+D21+D22+D23</f>
        <v>15881633.759999998</v>
      </c>
      <c r="E24" s="93">
        <f>E17+E18+E19+E20+E21+E22+E23</f>
        <v>13234.694800000001</v>
      </c>
      <c r="F24" s="93">
        <f>F17+F18+F19+F20+F21+F22+F23</f>
        <v>15881.633760000001</v>
      </c>
    </row>
    <row r="25" spans="2:7" x14ac:dyDescent="0.25">
      <c r="C25" s="87"/>
      <c r="D25" s="87"/>
    </row>
    <row r="26" spans="2:7" x14ac:dyDescent="0.25">
      <c r="C26" s="87"/>
      <c r="D26" s="87"/>
    </row>
    <row r="27" spans="2:7" ht="15.75" customHeight="1" x14ac:dyDescent="0.25">
      <c r="B27" s="145" t="s">
        <v>7</v>
      </c>
      <c r="C27" s="145"/>
      <c r="D27" s="145"/>
      <c r="E27" s="145"/>
      <c r="F27" s="145"/>
      <c r="G27" s="145"/>
    </row>
    <row r="29" spans="2:7" x14ac:dyDescent="0.25">
      <c r="B29" s="73" t="s">
        <v>8</v>
      </c>
      <c r="C29" s="89">
        <v>2026</v>
      </c>
      <c r="D29" s="73">
        <v>2027</v>
      </c>
      <c r="F29" s="15"/>
      <c r="G29" s="16"/>
    </row>
    <row r="30" spans="2:7" x14ac:dyDescent="0.25">
      <c r="B30" s="78" t="s">
        <v>41</v>
      </c>
      <c r="C30" s="96">
        <v>0</v>
      </c>
      <c r="D30" s="96" t="s">
        <v>49</v>
      </c>
      <c r="F30" s="17"/>
      <c r="G30" s="17"/>
    </row>
    <row r="31" spans="2:7" x14ac:dyDescent="0.25">
      <c r="B31" s="78" t="s">
        <v>40</v>
      </c>
      <c r="C31" s="96" t="s">
        <v>49</v>
      </c>
      <c r="D31" s="79">
        <v>0</v>
      </c>
      <c r="F31" s="17"/>
      <c r="G31" s="17"/>
    </row>
    <row r="34" spans="1:8" x14ac:dyDescent="0.25">
      <c r="A34" s="144" t="s">
        <v>102</v>
      </c>
      <c r="B34" s="144"/>
      <c r="C34" s="144"/>
      <c r="D34" s="144"/>
      <c r="E34" s="144"/>
      <c r="F34" s="144"/>
      <c r="G34" s="144"/>
      <c r="H34" s="144"/>
    </row>
    <row r="36" spans="1:8" x14ac:dyDescent="0.25">
      <c r="A36" s="73" t="s">
        <v>10</v>
      </c>
      <c r="B36" s="73" t="s">
        <v>11</v>
      </c>
      <c r="C36" s="73">
        <v>2025</v>
      </c>
      <c r="D36" s="73">
        <v>2026</v>
      </c>
      <c r="E36" s="73">
        <v>2027</v>
      </c>
      <c r="F36" s="73" t="s">
        <v>12</v>
      </c>
      <c r="G36" s="16"/>
      <c r="H36" s="16"/>
    </row>
    <row r="37" spans="1:8" ht="31.5" x14ac:dyDescent="0.25">
      <c r="A37" s="74">
        <v>1</v>
      </c>
      <c r="B37" s="75" t="s">
        <v>50</v>
      </c>
      <c r="C37" s="98">
        <f>E17+E18+E19</f>
        <v>5589.9264000000003</v>
      </c>
      <c r="D37" s="74"/>
      <c r="E37" s="74"/>
      <c r="F37" s="148">
        <f>SUM(C37:E39)</f>
        <v>13234.694800000001</v>
      </c>
      <c r="G37" s="16"/>
      <c r="H37" s="149"/>
    </row>
    <row r="38" spans="1:8" x14ac:dyDescent="0.25">
      <c r="A38" s="74">
        <v>2</v>
      </c>
      <c r="B38" s="78" t="s">
        <v>51</v>
      </c>
      <c r="C38" s="79"/>
      <c r="D38" s="98">
        <f>E20+E21</f>
        <v>4005.8780000000002</v>
      </c>
      <c r="E38" s="74"/>
      <c r="F38" s="148"/>
      <c r="G38" s="18"/>
      <c r="H38" s="149"/>
    </row>
    <row r="39" spans="1:8" x14ac:dyDescent="0.25">
      <c r="A39" s="74">
        <v>3</v>
      </c>
      <c r="B39" s="78" t="s">
        <v>52</v>
      </c>
      <c r="C39" s="79"/>
      <c r="D39" s="74"/>
      <c r="E39" s="98">
        <f>E22+E23</f>
        <v>3638.8904000000002</v>
      </c>
      <c r="F39" s="148"/>
      <c r="G39" s="17"/>
      <c r="H39" s="149"/>
    </row>
    <row r="40" spans="1:8" x14ac:dyDescent="0.25">
      <c r="A40" s="14"/>
      <c r="B40" s="94"/>
      <c r="C40" s="17"/>
      <c r="D40" s="14"/>
      <c r="E40" s="95"/>
      <c r="F40" s="56"/>
      <c r="G40" s="17"/>
      <c r="H40" s="56"/>
    </row>
    <row r="41" spans="1:8" x14ac:dyDescent="0.25">
      <c r="A41" s="14"/>
      <c r="B41" s="94"/>
      <c r="C41" s="17"/>
      <c r="D41" s="14"/>
      <c r="E41" s="95"/>
      <c r="F41" s="56"/>
      <c r="G41" s="17"/>
      <c r="H41" s="56"/>
    </row>
    <row r="43" spans="1:8" x14ac:dyDescent="0.25">
      <c r="A43" s="19" t="s">
        <v>53</v>
      </c>
    </row>
    <row r="44" spans="1:8" x14ac:dyDescent="0.25">
      <c r="B44" s="19" t="s">
        <v>54</v>
      </c>
      <c r="C44" s="1" t="s">
        <v>55</v>
      </c>
    </row>
    <row r="45" spans="1:8" x14ac:dyDescent="0.25">
      <c r="B45" s="19" t="s">
        <v>56</v>
      </c>
      <c r="C45" s="1" t="s">
        <v>57</v>
      </c>
    </row>
    <row r="46" spans="1:8" x14ac:dyDescent="0.25">
      <c r="B46" s="19" t="s">
        <v>58</v>
      </c>
    </row>
  </sheetData>
  <mergeCells count="13">
    <mergeCell ref="A1:G1"/>
    <mergeCell ref="A3:G3"/>
    <mergeCell ref="B5:B7"/>
    <mergeCell ref="C5:C7"/>
    <mergeCell ref="D5:D7"/>
    <mergeCell ref="E5:E7"/>
    <mergeCell ref="F5:F7"/>
    <mergeCell ref="G5:G7"/>
    <mergeCell ref="B14:D14"/>
    <mergeCell ref="B27:G27"/>
    <mergeCell ref="A34:H34"/>
    <mergeCell ref="F37:F39"/>
    <mergeCell ref="H37:H39"/>
  </mergeCells>
  <hyperlinks>
    <hyperlink ref="A43" r:id="rId1"/>
    <hyperlink ref="B44" r:id="rId2"/>
    <hyperlink ref="B46" r:id="rId3"/>
    <hyperlink ref="B45" r:id="rId4"/>
    <hyperlink ref="C17" r:id="rId5" display="О_04_Видеостена\ТКП_2024_система отображения Энергонефть Томск.pdf"/>
    <hyperlink ref="C18" r:id="rId6" display="О_04_Видеостена\ТКП_2024_система отображения Энергонефть Томск.pdf"/>
    <hyperlink ref="C19" r:id="rId7" display="О_04_Видеостена\ТКП_2024_система отображения Энергонефть Томск.pdf"/>
    <hyperlink ref="C20" r:id="rId8" display="О_04_Видеостена\Приложение 3 КП Видеостена.pdf"/>
    <hyperlink ref="C21" r:id="rId9" display="О_04_Видеостена\ТКП_2024_система отображения Энергонефть Томск.pdf"/>
    <hyperlink ref="C22" r:id="rId10" display="О_04_Видеостена\Приложение 3 КП Видеостена.pdf"/>
    <hyperlink ref="C23" r:id="rId11" display="О_04_Видеостена\ТКП_2024_система отображения Энергонефть Томск.pdf"/>
    <hyperlink ref="C17:C23" r:id="rId12" display="О_04_Видеостена\Прил 2 НПО МИР.pdf"/>
  </hyperlinks>
  <pageMargins left="0.7" right="0.7" top="0.75" bottom="0.75" header="0.3" footer="0.3"/>
  <pageSetup paperSize="9" orientation="portrait" r:id="rId1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2:W16"/>
  <sheetViews>
    <sheetView workbookViewId="0"/>
  </sheetViews>
  <sheetFormatPr defaultRowHeight="15" x14ac:dyDescent="0.25"/>
  <cols>
    <col min="1" max="1" width="5.42578125" customWidth="1"/>
    <col min="2" max="2" width="32.140625" customWidth="1"/>
    <col min="3" max="4" width="12.85546875" customWidth="1"/>
    <col min="5" max="7" width="14.7109375" customWidth="1"/>
    <col min="8" max="10" width="14.85546875" customWidth="1"/>
    <col min="11" max="11" width="15" customWidth="1"/>
    <col min="12" max="12" width="14.7109375" customWidth="1"/>
    <col min="13" max="13" width="15.140625" customWidth="1"/>
    <col min="14" max="14" width="16.28515625" customWidth="1"/>
    <col min="15" max="15" width="15.140625" hidden="1" customWidth="1"/>
    <col min="16" max="16" width="9.140625" customWidth="1"/>
    <col min="17" max="17" width="13.28515625" customWidth="1"/>
    <col min="257" max="257" width="5.42578125" customWidth="1"/>
    <col min="258" max="258" width="32.140625" customWidth="1"/>
    <col min="259" max="260" width="12.85546875" customWidth="1"/>
    <col min="261" max="263" width="14.7109375" customWidth="1"/>
    <col min="264" max="266" width="14.85546875" customWidth="1"/>
    <col min="267" max="267" width="15" customWidth="1"/>
    <col min="268" max="268" width="14.7109375" customWidth="1"/>
    <col min="269" max="271" width="15.140625" customWidth="1"/>
    <col min="273" max="273" width="13.28515625" customWidth="1"/>
    <col min="513" max="513" width="5.42578125" customWidth="1"/>
    <col min="514" max="514" width="32.140625" customWidth="1"/>
    <col min="515" max="516" width="12.85546875" customWidth="1"/>
    <col min="517" max="519" width="14.7109375" customWidth="1"/>
    <col min="520" max="522" width="14.85546875" customWidth="1"/>
    <col min="523" max="523" width="15" customWidth="1"/>
    <col min="524" max="524" width="14.7109375" customWidth="1"/>
    <col min="525" max="527" width="15.140625" customWidth="1"/>
    <col min="529" max="529" width="13.28515625" customWidth="1"/>
    <col min="769" max="769" width="5.42578125" customWidth="1"/>
    <col min="770" max="770" width="32.140625" customWidth="1"/>
    <col min="771" max="772" width="12.85546875" customWidth="1"/>
    <col min="773" max="775" width="14.7109375" customWidth="1"/>
    <col min="776" max="778" width="14.85546875" customWidth="1"/>
    <col min="779" max="779" width="15" customWidth="1"/>
    <col min="780" max="780" width="14.7109375" customWidth="1"/>
    <col min="781" max="783" width="15.140625" customWidth="1"/>
    <col min="785" max="785" width="13.28515625" customWidth="1"/>
    <col min="1025" max="1025" width="5.42578125" customWidth="1"/>
    <col min="1026" max="1026" width="32.140625" customWidth="1"/>
    <col min="1027" max="1028" width="12.85546875" customWidth="1"/>
    <col min="1029" max="1031" width="14.7109375" customWidth="1"/>
    <col min="1032" max="1034" width="14.85546875" customWidth="1"/>
    <col min="1035" max="1035" width="15" customWidth="1"/>
    <col min="1036" max="1036" width="14.7109375" customWidth="1"/>
    <col min="1037" max="1039" width="15.140625" customWidth="1"/>
    <col min="1041" max="1041" width="13.28515625" customWidth="1"/>
    <col min="1281" max="1281" width="5.42578125" customWidth="1"/>
    <col min="1282" max="1282" width="32.140625" customWidth="1"/>
    <col min="1283" max="1284" width="12.85546875" customWidth="1"/>
    <col min="1285" max="1287" width="14.7109375" customWidth="1"/>
    <col min="1288" max="1290" width="14.85546875" customWidth="1"/>
    <col min="1291" max="1291" width="15" customWidth="1"/>
    <col min="1292" max="1292" width="14.7109375" customWidth="1"/>
    <col min="1293" max="1295" width="15.140625" customWidth="1"/>
    <col min="1297" max="1297" width="13.28515625" customWidth="1"/>
    <col min="1537" max="1537" width="5.42578125" customWidth="1"/>
    <col min="1538" max="1538" width="32.140625" customWidth="1"/>
    <col min="1539" max="1540" width="12.85546875" customWidth="1"/>
    <col min="1541" max="1543" width="14.7109375" customWidth="1"/>
    <col min="1544" max="1546" width="14.85546875" customWidth="1"/>
    <col min="1547" max="1547" width="15" customWidth="1"/>
    <col min="1548" max="1548" width="14.7109375" customWidth="1"/>
    <col min="1549" max="1551" width="15.140625" customWidth="1"/>
    <col min="1553" max="1553" width="13.28515625" customWidth="1"/>
    <col min="1793" max="1793" width="5.42578125" customWidth="1"/>
    <col min="1794" max="1794" width="32.140625" customWidth="1"/>
    <col min="1795" max="1796" width="12.85546875" customWidth="1"/>
    <col min="1797" max="1799" width="14.7109375" customWidth="1"/>
    <col min="1800" max="1802" width="14.85546875" customWidth="1"/>
    <col min="1803" max="1803" width="15" customWidth="1"/>
    <col min="1804" max="1804" width="14.7109375" customWidth="1"/>
    <col min="1805" max="1807" width="15.140625" customWidth="1"/>
    <col min="1809" max="1809" width="13.28515625" customWidth="1"/>
    <col min="2049" max="2049" width="5.42578125" customWidth="1"/>
    <col min="2050" max="2050" width="32.140625" customWidth="1"/>
    <col min="2051" max="2052" width="12.85546875" customWidth="1"/>
    <col min="2053" max="2055" width="14.7109375" customWidth="1"/>
    <col min="2056" max="2058" width="14.85546875" customWidth="1"/>
    <col min="2059" max="2059" width="15" customWidth="1"/>
    <col min="2060" max="2060" width="14.7109375" customWidth="1"/>
    <col min="2061" max="2063" width="15.140625" customWidth="1"/>
    <col min="2065" max="2065" width="13.28515625" customWidth="1"/>
    <col min="2305" max="2305" width="5.42578125" customWidth="1"/>
    <col min="2306" max="2306" width="32.140625" customWidth="1"/>
    <col min="2307" max="2308" width="12.85546875" customWidth="1"/>
    <col min="2309" max="2311" width="14.7109375" customWidth="1"/>
    <col min="2312" max="2314" width="14.85546875" customWidth="1"/>
    <col min="2315" max="2315" width="15" customWidth="1"/>
    <col min="2316" max="2316" width="14.7109375" customWidth="1"/>
    <col min="2317" max="2319" width="15.140625" customWidth="1"/>
    <col min="2321" max="2321" width="13.28515625" customWidth="1"/>
    <col min="2561" max="2561" width="5.42578125" customWidth="1"/>
    <col min="2562" max="2562" width="32.140625" customWidth="1"/>
    <col min="2563" max="2564" width="12.85546875" customWidth="1"/>
    <col min="2565" max="2567" width="14.7109375" customWidth="1"/>
    <col min="2568" max="2570" width="14.85546875" customWidth="1"/>
    <col min="2571" max="2571" width="15" customWidth="1"/>
    <col min="2572" max="2572" width="14.7109375" customWidth="1"/>
    <col min="2573" max="2575" width="15.140625" customWidth="1"/>
    <col min="2577" max="2577" width="13.28515625" customWidth="1"/>
    <col min="2817" max="2817" width="5.42578125" customWidth="1"/>
    <col min="2818" max="2818" width="32.140625" customWidth="1"/>
    <col min="2819" max="2820" width="12.85546875" customWidth="1"/>
    <col min="2821" max="2823" width="14.7109375" customWidth="1"/>
    <col min="2824" max="2826" width="14.85546875" customWidth="1"/>
    <col min="2827" max="2827" width="15" customWidth="1"/>
    <col min="2828" max="2828" width="14.7109375" customWidth="1"/>
    <col min="2829" max="2831" width="15.140625" customWidth="1"/>
    <col min="2833" max="2833" width="13.28515625" customWidth="1"/>
    <col min="3073" max="3073" width="5.42578125" customWidth="1"/>
    <col min="3074" max="3074" width="32.140625" customWidth="1"/>
    <col min="3075" max="3076" width="12.85546875" customWidth="1"/>
    <col min="3077" max="3079" width="14.7109375" customWidth="1"/>
    <col min="3080" max="3082" width="14.85546875" customWidth="1"/>
    <col min="3083" max="3083" width="15" customWidth="1"/>
    <col min="3084" max="3084" width="14.7109375" customWidth="1"/>
    <col min="3085" max="3087" width="15.140625" customWidth="1"/>
    <col min="3089" max="3089" width="13.28515625" customWidth="1"/>
    <col min="3329" max="3329" width="5.42578125" customWidth="1"/>
    <col min="3330" max="3330" width="32.140625" customWidth="1"/>
    <col min="3331" max="3332" width="12.85546875" customWidth="1"/>
    <col min="3333" max="3335" width="14.7109375" customWidth="1"/>
    <col min="3336" max="3338" width="14.85546875" customWidth="1"/>
    <col min="3339" max="3339" width="15" customWidth="1"/>
    <col min="3340" max="3340" width="14.7109375" customWidth="1"/>
    <col min="3341" max="3343" width="15.140625" customWidth="1"/>
    <col min="3345" max="3345" width="13.28515625" customWidth="1"/>
    <col min="3585" max="3585" width="5.42578125" customWidth="1"/>
    <col min="3586" max="3586" width="32.140625" customWidth="1"/>
    <col min="3587" max="3588" width="12.85546875" customWidth="1"/>
    <col min="3589" max="3591" width="14.7109375" customWidth="1"/>
    <col min="3592" max="3594" width="14.85546875" customWidth="1"/>
    <col min="3595" max="3595" width="15" customWidth="1"/>
    <col min="3596" max="3596" width="14.7109375" customWidth="1"/>
    <col min="3597" max="3599" width="15.140625" customWidth="1"/>
    <col min="3601" max="3601" width="13.28515625" customWidth="1"/>
    <col min="3841" max="3841" width="5.42578125" customWidth="1"/>
    <col min="3842" max="3842" width="32.140625" customWidth="1"/>
    <col min="3843" max="3844" width="12.85546875" customWidth="1"/>
    <col min="3845" max="3847" width="14.7109375" customWidth="1"/>
    <col min="3848" max="3850" width="14.85546875" customWidth="1"/>
    <col min="3851" max="3851" width="15" customWidth="1"/>
    <col min="3852" max="3852" width="14.7109375" customWidth="1"/>
    <col min="3853" max="3855" width="15.140625" customWidth="1"/>
    <col min="3857" max="3857" width="13.28515625" customWidth="1"/>
    <col min="4097" max="4097" width="5.42578125" customWidth="1"/>
    <col min="4098" max="4098" width="32.140625" customWidth="1"/>
    <col min="4099" max="4100" width="12.85546875" customWidth="1"/>
    <col min="4101" max="4103" width="14.7109375" customWidth="1"/>
    <col min="4104" max="4106" width="14.85546875" customWidth="1"/>
    <col min="4107" max="4107" width="15" customWidth="1"/>
    <col min="4108" max="4108" width="14.7109375" customWidth="1"/>
    <col min="4109" max="4111" width="15.140625" customWidth="1"/>
    <col min="4113" max="4113" width="13.28515625" customWidth="1"/>
    <col min="4353" max="4353" width="5.42578125" customWidth="1"/>
    <col min="4354" max="4354" width="32.140625" customWidth="1"/>
    <col min="4355" max="4356" width="12.85546875" customWidth="1"/>
    <col min="4357" max="4359" width="14.7109375" customWidth="1"/>
    <col min="4360" max="4362" width="14.85546875" customWidth="1"/>
    <col min="4363" max="4363" width="15" customWidth="1"/>
    <col min="4364" max="4364" width="14.7109375" customWidth="1"/>
    <col min="4365" max="4367" width="15.140625" customWidth="1"/>
    <col min="4369" max="4369" width="13.28515625" customWidth="1"/>
    <col min="4609" max="4609" width="5.42578125" customWidth="1"/>
    <col min="4610" max="4610" width="32.140625" customWidth="1"/>
    <col min="4611" max="4612" width="12.85546875" customWidth="1"/>
    <col min="4613" max="4615" width="14.7109375" customWidth="1"/>
    <col min="4616" max="4618" width="14.85546875" customWidth="1"/>
    <col min="4619" max="4619" width="15" customWidth="1"/>
    <col min="4620" max="4620" width="14.7109375" customWidth="1"/>
    <col min="4621" max="4623" width="15.140625" customWidth="1"/>
    <col min="4625" max="4625" width="13.28515625" customWidth="1"/>
    <col min="4865" max="4865" width="5.42578125" customWidth="1"/>
    <col min="4866" max="4866" width="32.140625" customWidth="1"/>
    <col min="4867" max="4868" width="12.85546875" customWidth="1"/>
    <col min="4869" max="4871" width="14.7109375" customWidth="1"/>
    <col min="4872" max="4874" width="14.85546875" customWidth="1"/>
    <col min="4875" max="4875" width="15" customWidth="1"/>
    <col min="4876" max="4876" width="14.7109375" customWidth="1"/>
    <col min="4877" max="4879" width="15.140625" customWidth="1"/>
    <col min="4881" max="4881" width="13.28515625" customWidth="1"/>
    <col min="5121" max="5121" width="5.42578125" customWidth="1"/>
    <col min="5122" max="5122" width="32.140625" customWidth="1"/>
    <col min="5123" max="5124" width="12.85546875" customWidth="1"/>
    <col min="5125" max="5127" width="14.7109375" customWidth="1"/>
    <col min="5128" max="5130" width="14.85546875" customWidth="1"/>
    <col min="5131" max="5131" width="15" customWidth="1"/>
    <col min="5132" max="5132" width="14.7109375" customWidth="1"/>
    <col min="5133" max="5135" width="15.140625" customWidth="1"/>
    <col min="5137" max="5137" width="13.28515625" customWidth="1"/>
    <col min="5377" max="5377" width="5.42578125" customWidth="1"/>
    <col min="5378" max="5378" width="32.140625" customWidth="1"/>
    <col min="5379" max="5380" width="12.85546875" customWidth="1"/>
    <col min="5381" max="5383" width="14.7109375" customWidth="1"/>
    <col min="5384" max="5386" width="14.85546875" customWidth="1"/>
    <col min="5387" max="5387" width="15" customWidth="1"/>
    <col min="5388" max="5388" width="14.7109375" customWidth="1"/>
    <col min="5389" max="5391" width="15.140625" customWidth="1"/>
    <col min="5393" max="5393" width="13.28515625" customWidth="1"/>
    <col min="5633" max="5633" width="5.42578125" customWidth="1"/>
    <col min="5634" max="5634" width="32.140625" customWidth="1"/>
    <col min="5635" max="5636" width="12.85546875" customWidth="1"/>
    <col min="5637" max="5639" width="14.7109375" customWidth="1"/>
    <col min="5640" max="5642" width="14.85546875" customWidth="1"/>
    <col min="5643" max="5643" width="15" customWidth="1"/>
    <col min="5644" max="5644" width="14.7109375" customWidth="1"/>
    <col min="5645" max="5647" width="15.140625" customWidth="1"/>
    <col min="5649" max="5649" width="13.28515625" customWidth="1"/>
    <col min="5889" max="5889" width="5.42578125" customWidth="1"/>
    <col min="5890" max="5890" width="32.140625" customWidth="1"/>
    <col min="5891" max="5892" width="12.85546875" customWidth="1"/>
    <col min="5893" max="5895" width="14.7109375" customWidth="1"/>
    <col min="5896" max="5898" width="14.85546875" customWidth="1"/>
    <col min="5899" max="5899" width="15" customWidth="1"/>
    <col min="5900" max="5900" width="14.7109375" customWidth="1"/>
    <col min="5901" max="5903" width="15.140625" customWidth="1"/>
    <col min="5905" max="5905" width="13.28515625" customWidth="1"/>
    <col min="6145" max="6145" width="5.42578125" customWidth="1"/>
    <col min="6146" max="6146" width="32.140625" customWidth="1"/>
    <col min="6147" max="6148" width="12.85546875" customWidth="1"/>
    <col min="6149" max="6151" width="14.7109375" customWidth="1"/>
    <col min="6152" max="6154" width="14.85546875" customWidth="1"/>
    <col min="6155" max="6155" width="15" customWidth="1"/>
    <col min="6156" max="6156" width="14.7109375" customWidth="1"/>
    <col min="6157" max="6159" width="15.140625" customWidth="1"/>
    <col min="6161" max="6161" width="13.28515625" customWidth="1"/>
    <col min="6401" max="6401" width="5.42578125" customWidth="1"/>
    <col min="6402" max="6402" width="32.140625" customWidth="1"/>
    <col min="6403" max="6404" width="12.85546875" customWidth="1"/>
    <col min="6405" max="6407" width="14.7109375" customWidth="1"/>
    <col min="6408" max="6410" width="14.85546875" customWidth="1"/>
    <col min="6411" max="6411" width="15" customWidth="1"/>
    <col min="6412" max="6412" width="14.7109375" customWidth="1"/>
    <col min="6413" max="6415" width="15.140625" customWidth="1"/>
    <col min="6417" max="6417" width="13.28515625" customWidth="1"/>
    <col min="6657" max="6657" width="5.42578125" customWidth="1"/>
    <col min="6658" max="6658" width="32.140625" customWidth="1"/>
    <col min="6659" max="6660" width="12.85546875" customWidth="1"/>
    <col min="6661" max="6663" width="14.7109375" customWidth="1"/>
    <col min="6664" max="6666" width="14.85546875" customWidth="1"/>
    <col min="6667" max="6667" width="15" customWidth="1"/>
    <col min="6668" max="6668" width="14.7109375" customWidth="1"/>
    <col min="6669" max="6671" width="15.140625" customWidth="1"/>
    <col min="6673" max="6673" width="13.28515625" customWidth="1"/>
    <col min="6913" max="6913" width="5.42578125" customWidth="1"/>
    <col min="6914" max="6914" width="32.140625" customWidth="1"/>
    <col min="6915" max="6916" width="12.85546875" customWidth="1"/>
    <col min="6917" max="6919" width="14.7109375" customWidth="1"/>
    <col min="6920" max="6922" width="14.85546875" customWidth="1"/>
    <col min="6923" max="6923" width="15" customWidth="1"/>
    <col min="6924" max="6924" width="14.7109375" customWidth="1"/>
    <col min="6925" max="6927" width="15.140625" customWidth="1"/>
    <col min="6929" max="6929" width="13.28515625" customWidth="1"/>
    <col min="7169" max="7169" width="5.42578125" customWidth="1"/>
    <col min="7170" max="7170" width="32.140625" customWidth="1"/>
    <col min="7171" max="7172" width="12.85546875" customWidth="1"/>
    <col min="7173" max="7175" width="14.7109375" customWidth="1"/>
    <col min="7176" max="7178" width="14.85546875" customWidth="1"/>
    <col min="7179" max="7179" width="15" customWidth="1"/>
    <col min="7180" max="7180" width="14.7109375" customWidth="1"/>
    <col min="7181" max="7183" width="15.140625" customWidth="1"/>
    <col min="7185" max="7185" width="13.28515625" customWidth="1"/>
    <col min="7425" max="7425" width="5.42578125" customWidth="1"/>
    <col min="7426" max="7426" width="32.140625" customWidth="1"/>
    <col min="7427" max="7428" width="12.85546875" customWidth="1"/>
    <col min="7429" max="7431" width="14.7109375" customWidth="1"/>
    <col min="7432" max="7434" width="14.85546875" customWidth="1"/>
    <col min="7435" max="7435" width="15" customWidth="1"/>
    <col min="7436" max="7436" width="14.7109375" customWidth="1"/>
    <col min="7437" max="7439" width="15.140625" customWidth="1"/>
    <col min="7441" max="7441" width="13.28515625" customWidth="1"/>
    <col min="7681" max="7681" width="5.42578125" customWidth="1"/>
    <col min="7682" max="7682" width="32.140625" customWidth="1"/>
    <col min="7683" max="7684" width="12.85546875" customWidth="1"/>
    <col min="7685" max="7687" width="14.7109375" customWidth="1"/>
    <col min="7688" max="7690" width="14.85546875" customWidth="1"/>
    <col min="7691" max="7691" width="15" customWidth="1"/>
    <col min="7692" max="7692" width="14.7109375" customWidth="1"/>
    <col min="7693" max="7695" width="15.140625" customWidth="1"/>
    <col min="7697" max="7697" width="13.28515625" customWidth="1"/>
    <col min="7937" max="7937" width="5.42578125" customWidth="1"/>
    <col min="7938" max="7938" width="32.140625" customWidth="1"/>
    <col min="7939" max="7940" width="12.85546875" customWidth="1"/>
    <col min="7941" max="7943" width="14.7109375" customWidth="1"/>
    <col min="7944" max="7946" width="14.85546875" customWidth="1"/>
    <col min="7947" max="7947" width="15" customWidth="1"/>
    <col min="7948" max="7948" width="14.7109375" customWidth="1"/>
    <col min="7949" max="7951" width="15.140625" customWidth="1"/>
    <col min="7953" max="7953" width="13.28515625" customWidth="1"/>
    <col min="8193" max="8193" width="5.42578125" customWidth="1"/>
    <col min="8194" max="8194" width="32.140625" customWidth="1"/>
    <col min="8195" max="8196" width="12.85546875" customWidth="1"/>
    <col min="8197" max="8199" width="14.7109375" customWidth="1"/>
    <col min="8200" max="8202" width="14.85546875" customWidth="1"/>
    <col min="8203" max="8203" width="15" customWidth="1"/>
    <col min="8204" max="8204" width="14.7109375" customWidth="1"/>
    <col min="8205" max="8207" width="15.140625" customWidth="1"/>
    <col min="8209" max="8209" width="13.28515625" customWidth="1"/>
    <col min="8449" max="8449" width="5.42578125" customWidth="1"/>
    <col min="8450" max="8450" width="32.140625" customWidth="1"/>
    <col min="8451" max="8452" width="12.85546875" customWidth="1"/>
    <col min="8453" max="8455" width="14.7109375" customWidth="1"/>
    <col min="8456" max="8458" width="14.85546875" customWidth="1"/>
    <col min="8459" max="8459" width="15" customWidth="1"/>
    <col min="8460" max="8460" width="14.7109375" customWidth="1"/>
    <col min="8461" max="8463" width="15.140625" customWidth="1"/>
    <col min="8465" max="8465" width="13.28515625" customWidth="1"/>
    <col min="8705" max="8705" width="5.42578125" customWidth="1"/>
    <col min="8706" max="8706" width="32.140625" customWidth="1"/>
    <col min="8707" max="8708" width="12.85546875" customWidth="1"/>
    <col min="8709" max="8711" width="14.7109375" customWidth="1"/>
    <col min="8712" max="8714" width="14.85546875" customWidth="1"/>
    <col min="8715" max="8715" width="15" customWidth="1"/>
    <col min="8716" max="8716" width="14.7109375" customWidth="1"/>
    <col min="8717" max="8719" width="15.140625" customWidth="1"/>
    <col min="8721" max="8721" width="13.28515625" customWidth="1"/>
    <col min="8961" max="8961" width="5.42578125" customWidth="1"/>
    <col min="8962" max="8962" width="32.140625" customWidth="1"/>
    <col min="8963" max="8964" width="12.85546875" customWidth="1"/>
    <col min="8965" max="8967" width="14.7109375" customWidth="1"/>
    <col min="8968" max="8970" width="14.85546875" customWidth="1"/>
    <col min="8971" max="8971" width="15" customWidth="1"/>
    <col min="8972" max="8972" width="14.7109375" customWidth="1"/>
    <col min="8973" max="8975" width="15.140625" customWidth="1"/>
    <col min="8977" max="8977" width="13.28515625" customWidth="1"/>
    <col min="9217" max="9217" width="5.42578125" customWidth="1"/>
    <col min="9218" max="9218" width="32.140625" customWidth="1"/>
    <col min="9219" max="9220" width="12.85546875" customWidth="1"/>
    <col min="9221" max="9223" width="14.7109375" customWidth="1"/>
    <col min="9224" max="9226" width="14.85546875" customWidth="1"/>
    <col min="9227" max="9227" width="15" customWidth="1"/>
    <col min="9228" max="9228" width="14.7109375" customWidth="1"/>
    <col min="9229" max="9231" width="15.140625" customWidth="1"/>
    <col min="9233" max="9233" width="13.28515625" customWidth="1"/>
    <col min="9473" max="9473" width="5.42578125" customWidth="1"/>
    <col min="9474" max="9474" width="32.140625" customWidth="1"/>
    <col min="9475" max="9476" width="12.85546875" customWidth="1"/>
    <col min="9477" max="9479" width="14.7109375" customWidth="1"/>
    <col min="9480" max="9482" width="14.85546875" customWidth="1"/>
    <col min="9483" max="9483" width="15" customWidth="1"/>
    <col min="9484" max="9484" width="14.7109375" customWidth="1"/>
    <col min="9485" max="9487" width="15.140625" customWidth="1"/>
    <col min="9489" max="9489" width="13.28515625" customWidth="1"/>
    <col min="9729" max="9729" width="5.42578125" customWidth="1"/>
    <col min="9730" max="9730" width="32.140625" customWidth="1"/>
    <col min="9731" max="9732" width="12.85546875" customWidth="1"/>
    <col min="9733" max="9735" width="14.7109375" customWidth="1"/>
    <col min="9736" max="9738" width="14.85546875" customWidth="1"/>
    <col min="9739" max="9739" width="15" customWidth="1"/>
    <col min="9740" max="9740" width="14.7109375" customWidth="1"/>
    <col min="9741" max="9743" width="15.140625" customWidth="1"/>
    <col min="9745" max="9745" width="13.28515625" customWidth="1"/>
    <col min="9985" max="9985" width="5.42578125" customWidth="1"/>
    <col min="9986" max="9986" width="32.140625" customWidth="1"/>
    <col min="9987" max="9988" width="12.85546875" customWidth="1"/>
    <col min="9989" max="9991" width="14.7109375" customWidth="1"/>
    <col min="9992" max="9994" width="14.85546875" customWidth="1"/>
    <col min="9995" max="9995" width="15" customWidth="1"/>
    <col min="9996" max="9996" width="14.7109375" customWidth="1"/>
    <col min="9997" max="9999" width="15.140625" customWidth="1"/>
    <col min="10001" max="10001" width="13.28515625" customWidth="1"/>
    <col min="10241" max="10241" width="5.42578125" customWidth="1"/>
    <col min="10242" max="10242" width="32.140625" customWidth="1"/>
    <col min="10243" max="10244" width="12.85546875" customWidth="1"/>
    <col min="10245" max="10247" width="14.7109375" customWidth="1"/>
    <col min="10248" max="10250" width="14.85546875" customWidth="1"/>
    <col min="10251" max="10251" width="15" customWidth="1"/>
    <col min="10252" max="10252" width="14.7109375" customWidth="1"/>
    <col min="10253" max="10255" width="15.140625" customWidth="1"/>
    <col min="10257" max="10257" width="13.28515625" customWidth="1"/>
    <col min="10497" max="10497" width="5.42578125" customWidth="1"/>
    <col min="10498" max="10498" width="32.140625" customWidth="1"/>
    <col min="10499" max="10500" width="12.85546875" customWidth="1"/>
    <col min="10501" max="10503" width="14.7109375" customWidth="1"/>
    <col min="10504" max="10506" width="14.85546875" customWidth="1"/>
    <col min="10507" max="10507" width="15" customWidth="1"/>
    <col min="10508" max="10508" width="14.7109375" customWidth="1"/>
    <col min="10509" max="10511" width="15.140625" customWidth="1"/>
    <col min="10513" max="10513" width="13.28515625" customWidth="1"/>
    <col min="10753" max="10753" width="5.42578125" customWidth="1"/>
    <col min="10754" max="10754" width="32.140625" customWidth="1"/>
    <col min="10755" max="10756" width="12.85546875" customWidth="1"/>
    <col min="10757" max="10759" width="14.7109375" customWidth="1"/>
    <col min="10760" max="10762" width="14.85546875" customWidth="1"/>
    <col min="10763" max="10763" width="15" customWidth="1"/>
    <col min="10764" max="10764" width="14.7109375" customWidth="1"/>
    <col min="10765" max="10767" width="15.140625" customWidth="1"/>
    <col min="10769" max="10769" width="13.28515625" customWidth="1"/>
    <col min="11009" max="11009" width="5.42578125" customWidth="1"/>
    <col min="11010" max="11010" width="32.140625" customWidth="1"/>
    <col min="11011" max="11012" width="12.85546875" customWidth="1"/>
    <col min="11013" max="11015" width="14.7109375" customWidth="1"/>
    <col min="11016" max="11018" width="14.85546875" customWidth="1"/>
    <col min="11019" max="11019" width="15" customWidth="1"/>
    <col min="11020" max="11020" width="14.7109375" customWidth="1"/>
    <col min="11021" max="11023" width="15.140625" customWidth="1"/>
    <col min="11025" max="11025" width="13.28515625" customWidth="1"/>
    <col min="11265" max="11265" width="5.42578125" customWidth="1"/>
    <col min="11266" max="11266" width="32.140625" customWidth="1"/>
    <col min="11267" max="11268" width="12.85546875" customWidth="1"/>
    <col min="11269" max="11271" width="14.7109375" customWidth="1"/>
    <col min="11272" max="11274" width="14.85546875" customWidth="1"/>
    <col min="11275" max="11275" width="15" customWidth="1"/>
    <col min="11276" max="11276" width="14.7109375" customWidth="1"/>
    <col min="11277" max="11279" width="15.140625" customWidth="1"/>
    <col min="11281" max="11281" width="13.28515625" customWidth="1"/>
    <col min="11521" max="11521" width="5.42578125" customWidth="1"/>
    <col min="11522" max="11522" width="32.140625" customWidth="1"/>
    <col min="11523" max="11524" width="12.85546875" customWidth="1"/>
    <col min="11525" max="11527" width="14.7109375" customWidth="1"/>
    <col min="11528" max="11530" width="14.85546875" customWidth="1"/>
    <col min="11531" max="11531" width="15" customWidth="1"/>
    <col min="11532" max="11532" width="14.7109375" customWidth="1"/>
    <col min="11533" max="11535" width="15.140625" customWidth="1"/>
    <col min="11537" max="11537" width="13.28515625" customWidth="1"/>
    <col min="11777" max="11777" width="5.42578125" customWidth="1"/>
    <col min="11778" max="11778" width="32.140625" customWidth="1"/>
    <col min="11779" max="11780" width="12.85546875" customWidth="1"/>
    <col min="11781" max="11783" width="14.7109375" customWidth="1"/>
    <col min="11784" max="11786" width="14.85546875" customWidth="1"/>
    <col min="11787" max="11787" width="15" customWidth="1"/>
    <col min="11788" max="11788" width="14.7109375" customWidth="1"/>
    <col min="11789" max="11791" width="15.140625" customWidth="1"/>
    <col min="11793" max="11793" width="13.28515625" customWidth="1"/>
    <col min="12033" max="12033" width="5.42578125" customWidth="1"/>
    <col min="12034" max="12034" width="32.140625" customWidth="1"/>
    <col min="12035" max="12036" width="12.85546875" customWidth="1"/>
    <col min="12037" max="12039" width="14.7109375" customWidth="1"/>
    <col min="12040" max="12042" width="14.85546875" customWidth="1"/>
    <col min="12043" max="12043" width="15" customWidth="1"/>
    <col min="12044" max="12044" width="14.7109375" customWidth="1"/>
    <col min="12045" max="12047" width="15.140625" customWidth="1"/>
    <col min="12049" max="12049" width="13.28515625" customWidth="1"/>
    <col min="12289" max="12289" width="5.42578125" customWidth="1"/>
    <col min="12290" max="12290" width="32.140625" customWidth="1"/>
    <col min="12291" max="12292" width="12.85546875" customWidth="1"/>
    <col min="12293" max="12295" width="14.7109375" customWidth="1"/>
    <col min="12296" max="12298" width="14.85546875" customWidth="1"/>
    <col min="12299" max="12299" width="15" customWidth="1"/>
    <col min="12300" max="12300" width="14.7109375" customWidth="1"/>
    <col min="12301" max="12303" width="15.140625" customWidth="1"/>
    <col min="12305" max="12305" width="13.28515625" customWidth="1"/>
    <col min="12545" max="12545" width="5.42578125" customWidth="1"/>
    <col min="12546" max="12546" width="32.140625" customWidth="1"/>
    <col min="12547" max="12548" width="12.85546875" customWidth="1"/>
    <col min="12549" max="12551" width="14.7109375" customWidth="1"/>
    <col min="12552" max="12554" width="14.85546875" customWidth="1"/>
    <col min="12555" max="12555" width="15" customWidth="1"/>
    <col min="12556" max="12556" width="14.7109375" customWidth="1"/>
    <col min="12557" max="12559" width="15.140625" customWidth="1"/>
    <col min="12561" max="12561" width="13.28515625" customWidth="1"/>
    <col min="12801" max="12801" width="5.42578125" customWidth="1"/>
    <col min="12802" max="12802" width="32.140625" customWidth="1"/>
    <col min="12803" max="12804" width="12.85546875" customWidth="1"/>
    <col min="12805" max="12807" width="14.7109375" customWidth="1"/>
    <col min="12808" max="12810" width="14.85546875" customWidth="1"/>
    <col min="12811" max="12811" width="15" customWidth="1"/>
    <col min="12812" max="12812" width="14.7109375" customWidth="1"/>
    <col min="12813" max="12815" width="15.140625" customWidth="1"/>
    <col min="12817" max="12817" width="13.28515625" customWidth="1"/>
    <col min="13057" max="13057" width="5.42578125" customWidth="1"/>
    <col min="13058" max="13058" width="32.140625" customWidth="1"/>
    <col min="13059" max="13060" width="12.85546875" customWidth="1"/>
    <col min="13061" max="13063" width="14.7109375" customWidth="1"/>
    <col min="13064" max="13066" width="14.85546875" customWidth="1"/>
    <col min="13067" max="13067" width="15" customWidth="1"/>
    <col min="13068" max="13068" width="14.7109375" customWidth="1"/>
    <col min="13069" max="13071" width="15.140625" customWidth="1"/>
    <col min="13073" max="13073" width="13.28515625" customWidth="1"/>
    <col min="13313" max="13313" width="5.42578125" customWidth="1"/>
    <col min="13314" max="13314" width="32.140625" customWidth="1"/>
    <col min="13315" max="13316" width="12.85546875" customWidth="1"/>
    <col min="13317" max="13319" width="14.7109375" customWidth="1"/>
    <col min="13320" max="13322" width="14.85546875" customWidth="1"/>
    <col min="13323" max="13323" width="15" customWidth="1"/>
    <col min="13324" max="13324" width="14.7109375" customWidth="1"/>
    <col min="13325" max="13327" width="15.140625" customWidth="1"/>
    <col min="13329" max="13329" width="13.28515625" customWidth="1"/>
    <col min="13569" max="13569" width="5.42578125" customWidth="1"/>
    <col min="13570" max="13570" width="32.140625" customWidth="1"/>
    <col min="13571" max="13572" width="12.85546875" customWidth="1"/>
    <col min="13573" max="13575" width="14.7109375" customWidth="1"/>
    <col min="13576" max="13578" width="14.85546875" customWidth="1"/>
    <col min="13579" max="13579" width="15" customWidth="1"/>
    <col min="13580" max="13580" width="14.7109375" customWidth="1"/>
    <col min="13581" max="13583" width="15.140625" customWidth="1"/>
    <col min="13585" max="13585" width="13.28515625" customWidth="1"/>
    <col min="13825" max="13825" width="5.42578125" customWidth="1"/>
    <col min="13826" max="13826" width="32.140625" customWidth="1"/>
    <col min="13827" max="13828" width="12.85546875" customWidth="1"/>
    <col min="13829" max="13831" width="14.7109375" customWidth="1"/>
    <col min="13832" max="13834" width="14.85546875" customWidth="1"/>
    <col min="13835" max="13835" width="15" customWidth="1"/>
    <col min="13836" max="13836" width="14.7109375" customWidth="1"/>
    <col min="13837" max="13839" width="15.140625" customWidth="1"/>
    <col min="13841" max="13841" width="13.28515625" customWidth="1"/>
    <col min="14081" max="14081" width="5.42578125" customWidth="1"/>
    <col min="14082" max="14082" width="32.140625" customWidth="1"/>
    <col min="14083" max="14084" width="12.85546875" customWidth="1"/>
    <col min="14085" max="14087" width="14.7109375" customWidth="1"/>
    <col min="14088" max="14090" width="14.85546875" customWidth="1"/>
    <col min="14091" max="14091" width="15" customWidth="1"/>
    <col min="14092" max="14092" width="14.7109375" customWidth="1"/>
    <col min="14093" max="14095" width="15.140625" customWidth="1"/>
    <col min="14097" max="14097" width="13.28515625" customWidth="1"/>
    <col min="14337" max="14337" width="5.42578125" customWidth="1"/>
    <col min="14338" max="14338" width="32.140625" customWidth="1"/>
    <col min="14339" max="14340" width="12.85546875" customWidth="1"/>
    <col min="14341" max="14343" width="14.7109375" customWidth="1"/>
    <col min="14344" max="14346" width="14.85546875" customWidth="1"/>
    <col min="14347" max="14347" width="15" customWidth="1"/>
    <col min="14348" max="14348" width="14.7109375" customWidth="1"/>
    <col min="14349" max="14351" width="15.140625" customWidth="1"/>
    <col min="14353" max="14353" width="13.28515625" customWidth="1"/>
    <col min="14593" max="14593" width="5.42578125" customWidth="1"/>
    <col min="14594" max="14594" width="32.140625" customWidth="1"/>
    <col min="14595" max="14596" width="12.85546875" customWidth="1"/>
    <col min="14597" max="14599" width="14.7109375" customWidth="1"/>
    <col min="14600" max="14602" width="14.85546875" customWidth="1"/>
    <col min="14603" max="14603" width="15" customWidth="1"/>
    <col min="14604" max="14604" width="14.7109375" customWidth="1"/>
    <col min="14605" max="14607" width="15.140625" customWidth="1"/>
    <col min="14609" max="14609" width="13.28515625" customWidth="1"/>
    <col min="14849" max="14849" width="5.42578125" customWidth="1"/>
    <col min="14850" max="14850" width="32.140625" customWidth="1"/>
    <col min="14851" max="14852" width="12.85546875" customWidth="1"/>
    <col min="14853" max="14855" width="14.7109375" customWidth="1"/>
    <col min="14856" max="14858" width="14.85546875" customWidth="1"/>
    <col min="14859" max="14859" width="15" customWidth="1"/>
    <col min="14860" max="14860" width="14.7109375" customWidth="1"/>
    <col min="14861" max="14863" width="15.140625" customWidth="1"/>
    <col min="14865" max="14865" width="13.28515625" customWidth="1"/>
    <col min="15105" max="15105" width="5.42578125" customWidth="1"/>
    <col min="15106" max="15106" width="32.140625" customWidth="1"/>
    <col min="15107" max="15108" width="12.85546875" customWidth="1"/>
    <col min="15109" max="15111" width="14.7109375" customWidth="1"/>
    <col min="15112" max="15114" width="14.85546875" customWidth="1"/>
    <col min="15115" max="15115" width="15" customWidth="1"/>
    <col min="15116" max="15116" width="14.7109375" customWidth="1"/>
    <col min="15117" max="15119" width="15.140625" customWidth="1"/>
    <col min="15121" max="15121" width="13.28515625" customWidth="1"/>
    <col min="15361" max="15361" width="5.42578125" customWidth="1"/>
    <col min="15362" max="15362" width="32.140625" customWidth="1"/>
    <col min="15363" max="15364" width="12.85546875" customWidth="1"/>
    <col min="15365" max="15367" width="14.7109375" customWidth="1"/>
    <col min="15368" max="15370" width="14.85546875" customWidth="1"/>
    <col min="15371" max="15371" width="15" customWidth="1"/>
    <col min="15372" max="15372" width="14.7109375" customWidth="1"/>
    <col min="15373" max="15375" width="15.140625" customWidth="1"/>
    <col min="15377" max="15377" width="13.28515625" customWidth="1"/>
    <col min="15617" max="15617" width="5.42578125" customWidth="1"/>
    <col min="15618" max="15618" width="32.140625" customWidth="1"/>
    <col min="15619" max="15620" width="12.85546875" customWidth="1"/>
    <col min="15621" max="15623" width="14.7109375" customWidth="1"/>
    <col min="15624" max="15626" width="14.85546875" customWidth="1"/>
    <col min="15627" max="15627" width="15" customWidth="1"/>
    <col min="15628" max="15628" width="14.7109375" customWidth="1"/>
    <col min="15629" max="15631" width="15.140625" customWidth="1"/>
    <col min="15633" max="15633" width="13.28515625" customWidth="1"/>
    <col min="15873" max="15873" width="5.42578125" customWidth="1"/>
    <col min="15874" max="15874" width="32.140625" customWidth="1"/>
    <col min="15875" max="15876" width="12.85546875" customWidth="1"/>
    <col min="15877" max="15879" width="14.7109375" customWidth="1"/>
    <col min="15880" max="15882" width="14.85546875" customWidth="1"/>
    <col min="15883" max="15883" width="15" customWidth="1"/>
    <col min="15884" max="15884" width="14.7109375" customWidth="1"/>
    <col min="15885" max="15887" width="15.140625" customWidth="1"/>
    <col min="15889" max="15889" width="13.28515625" customWidth="1"/>
    <col min="16129" max="16129" width="5.42578125" customWidth="1"/>
    <col min="16130" max="16130" width="32.140625" customWidth="1"/>
    <col min="16131" max="16132" width="12.85546875" customWidth="1"/>
    <col min="16133" max="16135" width="14.7109375" customWidth="1"/>
    <col min="16136" max="16138" width="14.85546875" customWidth="1"/>
    <col min="16139" max="16139" width="15" customWidth="1"/>
    <col min="16140" max="16140" width="14.7109375" customWidth="1"/>
    <col min="16141" max="16143" width="15.140625" customWidth="1"/>
    <col min="16145" max="16145" width="13.28515625" customWidth="1"/>
  </cols>
  <sheetData>
    <row r="2" spans="1:23" x14ac:dyDescent="0.25">
      <c r="A2" s="156" t="s">
        <v>83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20"/>
      <c r="Q2" s="20"/>
    </row>
    <row r="3" spans="1:23" ht="16.5" thickBot="1" x14ac:dyDescent="0.3">
      <c r="A3" s="21"/>
      <c r="B3" s="22"/>
      <c r="C3" s="21"/>
      <c r="D3" s="21"/>
      <c r="E3" s="21"/>
      <c r="F3" s="21"/>
      <c r="G3" s="21"/>
      <c r="H3" s="21"/>
      <c r="I3" s="21"/>
      <c r="J3" s="21"/>
      <c r="K3" s="21"/>
      <c r="L3" s="23"/>
      <c r="M3" s="23"/>
      <c r="N3" s="23"/>
      <c r="O3" s="23"/>
      <c r="P3" s="20"/>
      <c r="Q3" s="20"/>
    </row>
    <row r="4" spans="1:23" ht="24.75" customHeight="1" thickBot="1" x14ac:dyDescent="0.3">
      <c r="A4" s="158" t="s">
        <v>59</v>
      </c>
      <c r="B4" s="158" t="s">
        <v>60</v>
      </c>
      <c r="C4" s="158" t="s">
        <v>61</v>
      </c>
      <c r="D4" s="158" t="s">
        <v>23</v>
      </c>
      <c r="E4" s="159" t="s">
        <v>62</v>
      </c>
      <c r="F4" s="159"/>
      <c r="G4" s="159"/>
      <c r="H4" s="159" t="s">
        <v>63</v>
      </c>
      <c r="I4" s="159"/>
      <c r="J4" s="159"/>
      <c r="K4" s="159" t="s">
        <v>78</v>
      </c>
      <c r="L4" s="159"/>
      <c r="M4" s="159"/>
      <c r="N4" s="159"/>
      <c r="O4" s="57"/>
      <c r="P4" s="20"/>
      <c r="Q4" s="20"/>
    </row>
    <row r="5" spans="1:23" ht="38.25" x14ac:dyDescent="0.25">
      <c r="A5" s="158"/>
      <c r="B5" s="158"/>
      <c r="C5" s="158"/>
      <c r="D5" s="158"/>
      <c r="E5" s="61" t="s">
        <v>64</v>
      </c>
      <c r="F5" s="61" t="s">
        <v>65</v>
      </c>
      <c r="G5" s="61" t="s">
        <v>66</v>
      </c>
      <c r="H5" s="61" t="s">
        <v>64</v>
      </c>
      <c r="I5" s="61" t="s">
        <v>65</v>
      </c>
      <c r="J5" s="61" t="s">
        <v>66</v>
      </c>
      <c r="K5" s="61" t="s">
        <v>79</v>
      </c>
      <c r="L5" s="61" t="s">
        <v>80</v>
      </c>
      <c r="M5" s="61" t="s">
        <v>81</v>
      </c>
      <c r="N5" s="61" t="s">
        <v>82</v>
      </c>
      <c r="O5" s="58" t="s">
        <v>67</v>
      </c>
      <c r="P5" s="20"/>
      <c r="Q5" s="20"/>
    </row>
    <row r="6" spans="1:23" ht="25.5" customHeight="1" x14ac:dyDescent="0.25">
      <c r="A6" s="62" t="s">
        <v>24</v>
      </c>
      <c r="B6" s="24" t="s">
        <v>68</v>
      </c>
      <c r="C6" s="25" t="s">
        <v>26</v>
      </c>
      <c r="D6" s="26">
        <v>1</v>
      </c>
      <c r="E6" s="27">
        <v>28045735</v>
      </c>
      <c r="F6" s="27">
        <f>E6*1.2</f>
        <v>33654882</v>
      </c>
      <c r="G6" s="27">
        <f>F6*D6</f>
        <v>33654882</v>
      </c>
      <c r="H6" s="27">
        <v>28762400</v>
      </c>
      <c r="I6" s="27">
        <f>H6*1.2</f>
        <v>34514880</v>
      </c>
      <c r="J6" s="27">
        <f>I6*D6</f>
        <v>34514880</v>
      </c>
      <c r="K6" s="28">
        <f>(E6+H6)/2</f>
        <v>28404067.5</v>
      </c>
      <c r="L6" s="28">
        <f>(F6+I6)/2</f>
        <v>34084881</v>
      </c>
      <c r="M6" s="28">
        <f>K6*D6/1000</f>
        <v>28404.067500000001</v>
      </c>
      <c r="N6" s="28">
        <f>L6*D6/1000</f>
        <v>34084.881000000001</v>
      </c>
      <c r="O6" s="59">
        <f>N6</f>
        <v>34084.881000000001</v>
      </c>
      <c r="P6" s="20"/>
      <c r="Q6" s="29"/>
    </row>
    <row r="7" spans="1:23" ht="25.5" customHeight="1" thickBot="1" x14ac:dyDescent="0.3">
      <c r="A7" s="63"/>
      <c r="B7" s="64" t="s">
        <v>69</v>
      </c>
      <c r="C7" s="65"/>
      <c r="D7" s="65"/>
      <c r="E7" s="66"/>
      <c r="F7" s="66"/>
      <c r="G7" s="66">
        <f>SUM(G6:G6)</f>
        <v>33654882</v>
      </c>
      <c r="H7" s="66"/>
      <c r="I7" s="66"/>
      <c r="J7" s="66">
        <f>SUM(J6:J6)</f>
        <v>34514880</v>
      </c>
      <c r="K7" s="63"/>
      <c r="L7" s="63"/>
      <c r="M7" s="67">
        <f>SUM(M6:M6)</f>
        <v>28404.067500000001</v>
      </c>
      <c r="N7" s="67">
        <f>SUM(N6:N6)</f>
        <v>34084.881000000001</v>
      </c>
      <c r="O7" s="60">
        <f>SUM(O6:O6)</f>
        <v>34084.881000000001</v>
      </c>
      <c r="P7" s="20"/>
      <c r="Q7" s="20"/>
    </row>
    <row r="8" spans="1:23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0"/>
      <c r="Q8" s="20"/>
    </row>
    <row r="9" spans="1:23" x14ac:dyDescent="0.25">
      <c r="A9" s="157" t="s">
        <v>70</v>
      </c>
      <c r="B9" s="157"/>
      <c r="C9" s="157"/>
      <c r="D9" s="157"/>
      <c r="E9" s="157"/>
      <c r="F9" s="157"/>
      <c r="G9" s="30"/>
      <c r="H9" s="30"/>
      <c r="I9" s="30"/>
      <c r="J9" s="30"/>
      <c r="K9" s="30"/>
      <c r="L9" s="30"/>
      <c r="M9" s="30"/>
      <c r="N9" s="30"/>
      <c r="O9" s="30"/>
      <c r="P9" s="20"/>
      <c r="Q9" s="20"/>
    </row>
    <row r="10" spans="1:23" x14ac:dyDescent="0.25">
      <c r="A10" s="20"/>
      <c r="B10" s="19" t="s">
        <v>72</v>
      </c>
      <c r="C10" s="20"/>
      <c r="D10" s="20"/>
      <c r="E10" s="31"/>
      <c r="F10" s="31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1:23" x14ac:dyDescent="0.25">
      <c r="B11" s="19" t="s">
        <v>71</v>
      </c>
    </row>
    <row r="16" spans="1:23" x14ac:dyDescent="0.25"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</row>
  </sheetData>
  <mergeCells count="10">
    <mergeCell ref="I16:W16"/>
    <mergeCell ref="A9:F9"/>
    <mergeCell ref="A2:O2"/>
    <mergeCell ref="A4:A5"/>
    <mergeCell ref="B4:B5"/>
    <mergeCell ref="C4:C5"/>
    <mergeCell ref="D4:D5"/>
    <mergeCell ref="E4:G4"/>
    <mergeCell ref="H4:J4"/>
    <mergeCell ref="K4:N4"/>
  </mergeCells>
  <hyperlinks>
    <hyperlink ref="H6" r:id="rId1" display="Оферта ТРОМ-20 УЭС_.pdf"/>
    <hyperlink ref="B10" r:id="rId2"/>
    <hyperlink ref="B11" r:id="rId3"/>
    <hyperlink ref="E6" r:id="rId4" display="1Оферта от ИП Гринкевич А В ИНН 860200884533.pdf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свод</vt:lpstr>
      <vt:lpstr>свод Светлая Протока без индекс</vt:lpstr>
      <vt:lpstr>свод видеостена</vt:lpstr>
      <vt:lpstr>ТРОМ</vt:lpstr>
      <vt:lpstr>свод!Заголовки_для_печати</vt:lpstr>
      <vt:lpstr>свод!Область_печати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2024-11-26T02:02:59Z</dcterms:modified>
</cp:coreProperties>
</file>